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F:\Halg_GP\700_Planung\Personen\Kutschke\Wartung und Sonstiges\Rahmenverträge\2026-0001EU Wartung  +Instandhaltung\1 Unterlagen Fachbereich\"/>
    </mc:Choice>
  </mc:AlternateContent>
  <xr:revisionPtr revIDLastSave="0" documentId="13_ncr:1_{9C0734A0-B8E8-4AB5-8B8C-4CBE2AAF500F}" xr6:coauthVersionLast="47" xr6:coauthVersionMax="47" xr10:uidLastSave="{00000000-0000-0000-0000-000000000000}"/>
  <workbookProtection workbookAlgorithmName="SHA-512" workbookHashValue="h1PHiL+VuBvbF1+y2j/um4LdA1Fsm0T9GMZ1J4RoRSyJyUX7eePGND/RA03Fm29290LS/smfGwOoUJUIB+xjgQ==" workbookSaltValue="DS6Xl9o7Dy2LZV+2uwLU6w==" workbookSpinCount="100000" lockStructure="1"/>
  <bookViews>
    <workbookView xWindow="-120" yWindow="-120" windowWidth="29040" windowHeight="15720" activeTab="1" xr2:uid="{00000000-000D-0000-FFFF-FFFF00000000}"/>
  </bookViews>
  <sheets>
    <sheet name="Titelblatt" sheetId="3" r:id="rId1"/>
    <sheet name="Leistungsverzeichnis" sheetId="1" r:id="rId2"/>
  </sheets>
  <definedNames>
    <definedName name="_xlnm.Print_Area" localSheetId="1">Leistungsverzeichnis!$A$1:$V$461</definedName>
    <definedName name="_xlnm.Print_Area" localSheetId="0">Titelblatt!$A$1:$Q$43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J411" i="1" l="1"/>
  <c r="V411" i="1" s="1"/>
  <c r="J309" i="1"/>
  <c r="V309" i="1" s="1"/>
  <c r="J286" i="1"/>
  <c r="V286" i="1" s="1"/>
  <c r="J285" i="1"/>
  <c r="V285" i="1" s="1"/>
  <c r="J284" i="1"/>
  <c r="V284" i="1" s="1"/>
  <c r="J283" i="1"/>
  <c r="V283" i="1" s="1"/>
  <c r="J282" i="1"/>
  <c r="V282" i="1" s="1"/>
  <c r="J281" i="1"/>
  <c r="V281" i="1" s="1"/>
  <c r="J280" i="1"/>
  <c r="V280" i="1" s="1"/>
  <c r="J279" i="1"/>
  <c r="V279" i="1" s="1"/>
  <c r="J278" i="1"/>
  <c r="V278" i="1" s="1"/>
  <c r="J277" i="1"/>
  <c r="V277" i="1" s="1"/>
  <c r="J276" i="1"/>
  <c r="V276" i="1" s="1"/>
  <c r="J275" i="1"/>
  <c r="V275" i="1" s="1"/>
  <c r="J274" i="1"/>
  <c r="V274" i="1" s="1"/>
  <c r="J273" i="1"/>
  <c r="V273" i="1" s="1"/>
  <c r="J149" i="1"/>
  <c r="V149" i="1" s="1"/>
  <c r="J150" i="1"/>
  <c r="V150" i="1" s="1"/>
  <c r="J148" i="1"/>
  <c r="V148" i="1" s="1"/>
  <c r="J147" i="1"/>
  <c r="V147" i="1" s="1"/>
  <c r="J139" i="1"/>
  <c r="V139" i="1" s="1"/>
  <c r="J138" i="1"/>
  <c r="V138" i="1" s="1"/>
  <c r="J137" i="1"/>
  <c r="V137" i="1" s="1"/>
  <c r="V272" i="1" l="1"/>
  <c r="J184" i="1"/>
  <c r="O184" i="1"/>
  <c r="V184" i="1" l="1"/>
  <c r="J412" i="1"/>
  <c r="V412" i="1" s="1"/>
  <c r="J410" i="1" l="1"/>
  <c r="V410" i="1" s="1"/>
  <c r="O212" i="1" l="1"/>
  <c r="J409" i="1" l="1"/>
  <c r="V409" i="1" s="1"/>
  <c r="J408" i="1"/>
  <c r="V408" i="1" s="1"/>
  <c r="J407" i="1"/>
  <c r="V407" i="1" s="1"/>
  <c r="J406" i="1"/>
  <c r="V406" i="1" s="1"/>
  <c r="J405" i="1"/>
  <c r="V405" i="1" s="1"/>
  <c r="J404" i="1"/>
  <c r="V404" i="1" s="1"/>
  <c r="J403" i="1"/>
  <c r="V403" i="1" s="1"/>
  <c r="J402" i="1"/>
  <c r="V402" i="1" s="1"/>
  <c r="J401" i="1"/>
  <c r="V401" i="1" s="1"/>
  <c r="J400" i="1"/>
  <c r="V400" i="1" s="1"/>
  <c r="J399" i="1"/>
  <c r="V399" i="1" s="1"/>
  <c r="J398" i="1"/>
  <c r="V398" i="1" s="1"/>
  <c r="J397" i="1"/>
  <c r="V397" i="1" s="1"/>
  <c r="J396" i="1"/>
  <c r="V396" i="1" s="1"/>
  <c r="J395" i="1"/>
  <c r="V395" i="1" s="1"/>
  <c r="J394" i="1"/>
  <c r="V394" i="1" s="1"/>
  <c r="J393" i="1"/>
  <c r="V393" i="1" s="1"/>
  <c r="J392" i="1"/>
  <c r="V392" i="1" s="1"/>
  <c r="J391" i="1"/>
  <c r="V391" i="1" s="1"/>
  <c r="J390" i="1"/>
  <c r="V390" i="1" s="1"/>
  <c r="J389" i="1"/>
  <c r="V389" i="1" s="1"/>
  <c r="J388" i="1"/>
  <c r="J381" i="1"/>
  <c r="V381" i="1" s="1"/>
  <c r="J380" i="1"/>
  <c r="V380" i="1" s="1"/>
  <c r="J379" i="1"/>
  <c r="V379" i="1" s="1"/>
  <c r="J378" i="1"/>
  <c r="V378" i="1" s="1"/>
  <c r="J377" i="1"/>
  <c r="V377" i="1" s="1"/>
  <c r="J376" i="1"/>
  <c r="V376" i="1" s="1"/>
  <c r="J375" i="1"/>
  <c r="V375" i="1" s="1"/>
  <c r="J374" i="1"/>
  <c r="V374" i="1" s="1"/>
  <c r="J373" i="1"/>
  <c r="V373" i="1" s="1"/>
  <c r="J372" i="1"/>
  <c r="V372" i="1" s="1"/>
  <c r="J371" i="1"/>
  <c r="V371" i="1" s="1"/>
  <c r="J370" i="1"/>
  <c r="V370" i="1" s="1"/>
  <c r="J369" i="1"/>
  <c r="V369" i="1" s="1"/>
  <c r="J368" i="1"/>
  <c r="V368" i="1" s="1"/>
  <c r="J367" i="1"/>
  <c r="V367" i="1" s="1"/>
  <c r="J366" i="1"/>
  <c r="V366" i="1" s="1"/>
  <c r="J365" i="1"/>
  <c r="V365" i="1" s="1"/>
  <c r="J364" i="1"/>
  <c r="V364" i="1" s="1"/>
  <c r="J363" i="1"/>
  <c r="V363" i="1" s="1"/>
  <c r="J362" i="1"/>
  <c r="V362" i="1" s="1"/>
  <c r="J361" i="1"/>
  <c r="V361" i="1" s="1"/>
  <c r="J360" i="1"/>
  <c r="J352" i="1"/>
  <c r="V352" i="1" s="1"/>
  <c r="J351" i="1"/>
  <c r="V351" i="1" s="1"/>
  <c r="V386" i="1" l="1"/>
  <c r="V445" i="1" s="1"/>
  <c r="V350" i="1"/>
  <c r="V443" i="1" s="1"/>
  <c r="V358" i="1"/>
  <c r="V444" i="1" s="1"/>
  <c r="O211" i="1"/>
  <c r="J207" i="1"/>
  <c r="O207" i="1"/>
  <c r="J208" i="1"/>
  <c r="O208" i="1"/>
  <c r="J209" i="1"/>
  <c r="O209" i="1"/>
  <c r="J210" i="1"/>
  <c r="O210" i="1"/>
  <c r="J211" i="1"/>
  <c r="J212" i="1"/>
  <c r="V212" i="1" s="1"/>
  <c r="J202" i="1"/>
  <c r="J203" i="1"/>
  <c r="T65" i="1"/>
  <c r="T64" i="1"/>
  <c r="T63" i="1"/>
  <c r="T62" i="1"/>
  <c r="T61" i="1"/>
  <c r="T60" i="1"/>
  <c r="T59" i="1"/>
  <c r="T55" i="1"/>
  <c r="T54" i="1"/>
  <c r="J204" i="1"/>
  <c r="J205" i="1"/>
  <c r="J185" i="1"/>
  <c r="O185" i="1"/>
  <c r="J186" i="1"/>
  <c r="O186" i="1"/>
  <c r="J187" i="1"/>
  <c r="O187" i="1"/>
  <c r="O188" i="1"/>
  <c r="O189" i="1"/>
  <c r="O190" i="1"/>
  <c r="O191" i="1"/>
  <c r="O192" i="1"/>
  <c r="O193" i="1"/>
  <c r="O194" i="1"/>
  <c r="J342" i="1"/>
  <c r="V342" i="1" s="1"/>
  <c r="J341" i="1"/>
  <c r="V341" i="1" s="1"/>
  <c r="J340" i="1"/>
  <c r="V340" i="1" s="1"/>
  <c r="J339" i="1"/>
  <c r="V339" i="1" s="1"/>
  <c r="J338" i="1"/>
  <c r="V338" i="1" s="1"/>
  <c r="J337" i="1"/>
  <c r="V337" i="1" s="1"/>
  <c r="J336" i="1"/>
  <c r="V336" i="1" s="1"/>
  <c r="J335" i="1"/>
  <c r="V335" i="1" s="1"/>
  <c r="J334" i="1"/>
  <c r="V334" i="1" s="1"/>
  <c r="J333" i="1"/>
  <c r="V333" i="1" s="1"/>
  <c r="J332" i="1"/>
  <c r="V332" i="1" s="1"/>
  <c r="J331" i="1"/>
  <c r="V331" i="1" s="1"/>
  <c r="J330" i="1"/>
  <c r="V330" i="1" s="1"/>
  <c r="J329" i="1"/>
  <c r="V329" i="1" s="1"/>
  <c r="J328" i="1"/>
  <c r="V328" i="1" s="1"/>
  <c r="J327" i="1"/>
  <c r="V327" i="1" s="1"/>
  <c r="J326" i="1"/>
  <c r="V326" i="1" s="1"/>
  <c r="J325" i="1"/>
  <c r="J318" i="1"/>
  <c r="V318" i="1" s="1"/>
  <c r="J317" i="1"/>
  <c r="V317" i="1" s="1"/>
  <c r="J316" i="1"/>
  <c r="V316" i="1" s="1"/>
  <c r="J315" i="1"/>
  <c r="V315" i="1" s="1"/>
  <c r="J314" i="1"/>
  <c r="V314" i="1" s="1"/>
  <c r="J313" i="1"/>
  <c r="V313" i="1" s="1"/>
  <c r="J312" i="1"/>
  <c r="V312" i="1" s="1"/>
  <c r="J311" i="1"/>
  <c r="V311" i="1" s="1"/>
  <c r="J310" i="1"/>
  <c r="V310" i="1" s="1"/>
  <c r="J308" i="1"/>
  <c r="V308" i="1" s="1"/>
  <c r="J307" i="1"/>
  <c r="V307" i="1" s="1"/>
  <c r="J306" i="1"/>
  <c r="V306" i="1" s="1"/>
  <c r="J305" i="1"/>
  <c r="V305" i="1" s="1"/>
  <c r="J304" i="1"/>
  <c r="V304" i="1" s="1"/>
  <c r="J303" i="1"/>
  <c r="V303" i="1" s="1"/>
  <c r="J302" i="1"/>
  <c r="V302" i="1" s="1"/>
  <c r="J300" i="1"/>
  <c r="J301" i="1"/>
  <c r="V301" i="1" s="1"/>
  <c r="J294" i="1"/>
  <c r="V294" i="1" s="1"/>
  <c r="J293" i="1"/>
  <c r="V293" i="1" s="1"/>
  <c r="T269" i="1"/>
  <c r="O269" i="1"/>
  <c r="T268" i="1"/>
  <c r="O268" i="1"/>
  <c r="T267" i="1"/>
  <c r="O267" i="1"/>
  <c r="T266" i="1"/>
  <c r="O266" i="1"/>
  <c r="T265" i="1"/>
  <c r="O265" i="1"/>
  <c r="T264" i="1"/>
  <c r="O264" i="1"/>
  <c r="T263" i="1"/>
  <c r="O263" i="1"/>
  <c r="T257" i="1"/>
  <c r="O257" i="1"/>
  <c r="J257" i="1"/>
  <c r="T256" i="1"/>
  <c r="O256" i="1"/>
  <c r="J256" i="1"/>
  <c r="T255" i="1"/>
  <c r="O255" i="1"/>
  <c r="J255" i="1"/>
  <c r="T254" i="1"/>
  <c r="O254" i="1"/>
  <c r="J254" i="1"/>
  <c r="T253" i="1"/>
  <c r="O253" i="1"/>
  <c r="J253" i="1"/>
  <c r="T252" i="1"/>
  <c r="O252" i="1"/>
  <c r="J252" i="1"/>
  <c r="T251" i="1"/>
  <c r="O251" i="1"/>
  <c r="J251" i="1"/>
  <c r="T250" i="1"/>
  <c r="O250" i="1"/>
  <c r="J250" i="1"/>
  <c r="T249" i="1"/>
  <c r="O249" i="1"/>
  <c r="J249" i="1"/>
  <c r="T248" i="1"/>
  <c r="O248" i="1"/>
  <c r="J248" i="1"/>
  <c r="T247" i="1"/>
  <c r="O247" i="1"/>
  <c r="J247" i="1"/>
  <c r="T246" i="1"/>
  <c r="O246" i="1"/>
  <c r="J246" i="1"/>
  <c r="T245" i="1"/>
  <c r="O245" i="1"/>
  <c r="J245" i="1"/>
  <c r="T244" i="1"/>
  <c r="O244" i="1"/>
  <c r="J244" i="1"/>
  <c r="T243" i="1"/>
  <c r="O243" i="1"/>
  <c r="J243" i="1"/>
  <c r="T242" i="1"/>
  <c r="O242" i="1"/>
  <c r="J242" i="1"/>
  <c r="T241" i="1"/>
  <c r="O241" i="1"/>
  <c r="J241" i="1"/>
  <c r="T240" i="1"/>
  <c r="O240" i="1"/>
  <c r="J240" i="1"/>
  <c r="T239" i="1"/>
  <c r="O239" i="1"/>
  <c r="J239" i="1"/>
  <c r="T238" i="1"/>
  <c r="O238" i="1"/>
  <c r="J238" i="1"/>
  <c r="T237" i="1"/>
  <c r="O237" i="1"/>
  <c r="J237" i="1"/>
  <c r="T236" i="1"/>
  <c r="O236" i="1"/>
  <c r="J236" i="1"/>
  <c r="T235" i="1"/>
  <c r="O235" i="1"/>
  <c r="J235" i="1"/>
  <c r="T234" i="1"/>
  <c r="O234" i="1"/>
  <c r="J234" i="1"/>
  <c r="T233" i="1"/>
  <c r="O233" i="1"/>
  <c r="J233" i="1"/>
  <c r="T232" i="1"/>
  <c r="O232" i="1"/>
  <c r="J232" i="1"/>
  <c r="T231" i="1"/>
  <c r="O231" i="1"/>
  <c r="J231" i="1"/>
  <c r="T230" i="1"/>
  <c r="O230" i="1"/>
  <c r="J230" i="1"/>
  <c r="T229" i="1"/>
  <c r="O229" i="1"/>
  <c r="J229" i="1"/>
  <c r="T228" i="1"/>
  <c r="O228" i="1"/>
  <c r="J228" i="1"/>
  <c r="T227" i="1"/>
  <c r="O227" i="1"/>
  <c r="J227" i="1"/>
  <c r="T226" i="1"/>
  <c r="O226" i="1"/>
  <c r="J226" i="1"/>
  <c r="T225" i="1"/>
  <c r="O225" i="1"/>
  <c r="J225" i="1"/>
  <c r="T218" i="1"/>
  <c r="O218" i="1"/>
  <c r="T217" i="1"/>
  <c r="O217" i="1"/>
  <c r="O216" i="1"/>
  <c r="V216" i="1" s="1"/>
  <c r="O206" i="1"/>
  <c r="O205" i="1"/>
  <c r="O204" i="1"/>
  <c r="O203" i="1"/>
  <c r="O202" i="1"/>
  <c r="O201" i="1"/>
  <c r="O200" i="1"/>
  <c r="J200" i="1"/>
  <c r="O183" i="1"/>
  <c r="J183" i="1"/>
  <c r="O182" i="1"/>
  <c r="J182" i="1"/>
  <c r="O181" i="1"/>
  <c r="J181" i="1"/>
  <c r="O180" i="1"/>
  <c r="J180" i="1"/>
  <c r="O179" i="1"/>
  <c r="J179" i="1"/>
  <c r="O178" i="1"/>
  <c r="J178" i="1"/>
  <c r="T172" i="1"/>
  <c r="O172" i="1"/>
  <c r="J172" i="1"/>
  <c r="T171" i="1"/>
  <c r="O171" i="1"/>
  <c r="J171" i="1"/>
  <c r="T170" i="1"/>
  <c r="O170" i="1"/>
  <c r="J170" i="1"/>
  <c r="T169" i="1"/>
  <c r="O169" i="1"/>
  <c r="J169" i="1"/>
  <c r="T168" i="1"/>
  <c r="O168" i="1"/>
  <c r="J168" i="1"/>
  <c r="T167" i="1"/>
  <c r="O167" i="1"/>
  <c r="J167" i="1"/>
  <c r="T166" i="1"/>
  <c r="O166" i="1"/>
  <c r="J166" i="1"/>
  <c r="T165" i="1"/>
  <c r="O165" i="1"/>
  <c r="J165" i="1"/>
  <c r="T164" i="1"/>
  <c r="O164" i="1"/>
  <c r="J164" i="1"/>
  <c r="T163" i="1"/>
  <c r="O163" i="1"/>
  <c r="J163" i="1"/>
  <c r="T162" i="1"/>
  <c r="O162" i="1"/>
  <c r="J162" i="1"/>
  <c r="T161" i="1"/>
  <c r="O161" i="1"/>
  <c r="J161" i="1"/>
  <c r="T160" i="1"/>
  <c r="O160" i="1"/>
  <c r="J160" i="1"/>
  <c r="T159" i="1"/>
  <c r="O159" i="1"/>
  <c r="J159" i="1"/>
  <c r="T158" i="1"/>
  <c r="O158" i="1"/>
  <c r="J158" i="1"/>
  <c r="J107" i="1"/>
  <c r="O107" i="1"/>
  <c r="T107" i="1"/>
  <c r="J108" i="1"/>
  <c r="O108" i="1"/>
  <c r="T108" i="1"/>
  <c r="J109" i="1"/>
  <c r="O109" i="1"/>
  <c r="T109" i="1"/>
  <c r="J110" i="1"/>
  <c r="O110" i="1"/>
  <c r="T110" i="1"/>
  <c r="J111" i="1"/>
  <c r="O111" i="1"/>
  <c r="T111" i="1"/>
  <c r="J112" i="1"/>
  <c r="O112" i="1"/>
  <c r="T112" i="1"/>
  <c r="J113" i="1"/>
  <c r="O113" i="1"/>
  <c r="T113" i="1"/>
  <c r="J114" i="1"/>
  <c r="O114" i="1"/>
  <c r="T114" i="1"/>
  <c r="O80" i="1"/>
  <c r="J80" i="1"/>
  <c r="T130" i="1"/>
  <c r="T131" i="1"/>
  <c r="T132" i="1"/>
  <c r="T133" i="1"/>
  <c r="T129" i="1"/>
  <c r="T128" i="1"/>
  <c r="T127" i="1"/>
  <c r="T118" i="1"/>
  <c r="T119" i="1"/>
  <c r="T120" i="1"/>
  <c r="T121" i="1"/>
  <c r="T117" i="1"/>
  <c r="T116" i="1"/>
  <c r="T115" i="1"/>
  <c r="T106" i="1"/>
  <c r="T105" i="1"/>
  <c r="T104" i="1"/>
  <c r="T103" i="1"/>
  <c r="T102" i="1"/>
  <c r="T101" i="1"/>
  <c r="T100" i="1"/>
  <c r="T99" i="1"/>
  <c r="T98" i="1"/>
  <c r="T97" i="1"/>
  <c r="T96" i="1"/>
  <c r="T95" i="1"/>
  <c r="T94" i="1"/>
  <c r="T93" i="1"/>
  <c r="T92" i="1"/>
  <c r="T91" i="1"/>
  <c r="T74" i="1"/>
  <c r="T73" i="1"/>
  <c r="T90" i="1"/>
  <c r="T89" i="1"/>
  <c r="T88" i="1"/>
  <c r="T87" i="1"/>
  <c r="T50" i="1"/>
  <c r="T51" i="1"/>
  <c r="T52" i="1"/>
  <c r="T53" i="1"/>
  <c r="T49" i="1"/>
  <c r="T48" i="1"/>
  <c r="T47" i="1"/>
  <c r="T46" i="1"/>
  <c r="T45" i="1"/>
  <c r="T20" i="1"/>
  <c r="T19" i="1"/>
  <c r="T18" i="1"/>
  <c r="T17" i="1"/>
  <c r="T16" i="1"/>
  <c r="T15" i="1"/>
  <c r="T14" i="1"/>
  <c r="T13" i="1"/>
  <c r="T12" i="1"/>
  <c r="T11" i="1"/>
  <c r="T10" i="1"/>
  <c r="T9" i="1"/>
  <c r="T8" i="1"/>
  <c r="T7" i="1"/>
  <c r="T6" i="1"/>
  <c r="O130" i="1"/>
  <c r="O131" i="1"/>
  <c r="O132" i="1"/>
  <c r="O133" i="1"/>
  <c r="O129" i="1"/>
  <c r="O128" i="1"/>
  <c r="O127" i="1"/>
  <c r="O121" i="1"/>
  <c r="O120" i="1"/>
  <c r="O119" i="1"/>
  <c r="O118" i="1"/>
  <c r="O117" i="1"/>
  <c r="O116" i="1"/>
  <c r="O115" i="1"/>
  <c r="O106" i="1"/>
  <c r="O105" i="1"/>
  <c r="O104" i="1"/>
  <c r="O103" i="1"/>
  <c r="O102" i="1"/>
  <c r="O101" i="1"/>
  <c r="O100" i="1"/>
  <c r="O99" i="1"/>
  <c r="O98" i="1"/>
  <c r="O97" i="1"/>
  <c r="O96" i="1"/>
  <c r="O95" i="1"/>
  <c r="O94" i="1"/>
  <c r="O93" i="1"/>
  <c r="O92" i="1"/>
  <c r="O91" i="1"/>
  <c r="O90" i="1"/>
  <c r="O89" i="1"/>
  <c r="O88" i="1"/>
  <c r="O87" i="1"/>
  <c r="O79" i="1"/>
  <c r="O78" i="1"/>
  <c r="O77" i="1"/>
  <c r="O74" i="1"/>
  <c r="O73" i="1"/>
  <c r="O72" i="1"/>
  <c r="V72" i="1" s="1"/>
  <c r="O71" i="1"/>
  <c r="V71" i="1" s="1"/>
  <c r="O65" i="1"/>
  <c r="O64" i="1"/>
  <c r="O63" i="1"/>
  <c r="O62" i="1"/>
  <c r="O61" i="1"/>
  <c r="O60" i="1"/>
  <c r="O59" i="1"/>
  <c r="O58" i="1"/>
  <c r="O57" i="1"/>
  <c r="O56" i="1"/>
  <c r="O55" i="1"/>
  <c r="O54" i="1"/>
  <c r="O53" i="1"/>
  <c r="O52" i="1"/>
  <c r="O51" i="1"/>
  <c r="O50" i="1"/>
  <c r="O49" i="1"/>
  <c r="O48" i="1"/>
  <c r="O47" i="1"/>
  <c r="O46" i="1"/>
  <c r="O45" i="1"/>
  <c r="O39" i="1"/>
  <c r="O38" i="1"/>
  <c r="O37" i="1"/>
  <c r="O36" i="1"/>
  <c r="O35" i="1"/>
  <c r="O34" i="1"/>
  <c r="O33" i="1"/>
  <c r="O32" i="1"/>
  <c r="O31" i="1"/>
  <c r="O30" i="1"/>
  <c r="O29" i="1"/>
  <c r="O28" i="1"/>
  <c r="O27" i="1"/>
  <c r="O26" i="1"/>
  <c r="O20" i="1"/>
  <c r="O19" i="1"/>
  <c r="O18" i="1"/>
  <c r="O17" i="1"/>
  <c r="O16" i="1"/>
  <c r="O15" i="1"/>
  <c r="O14" i="1"/>
  <c r="O13" i="1"/>
  <c r="O12" i="1"/>
  <c r="O11" i="1"/>
  <c r="O10" i="1"/>
  <c r="O9" i="1"/>
  <c r="O8" i="1"/>
  <c r="O7" i="1"/>
  <c r="O6" i="1"/>
  <c r="J146" i="1"/>
  <c r="V146" i="1" s="1"/>
  <c r="J145" i="1"/>
  <c r="V145" i="1" s="1"/>
  <c r="J144" i="1"/>
  <c r="V144" i="1" s="1"/>
  <c r="J143" i="1"/>
  <c r="V143" i="1" s="1"/>
  <c r="J142" i="1"/>
  <c r="V142" i="1" s="1"/>
  <c r="J141" i="1"/>
  <c r="V141" i="1" s="1"/>
  <c r="J140" i="1"/>
  <c r="V140" i="1" s="1"/>
  <c r="J133" i="1"/>
  <c r="J131" i="1"/>
  <c r="J130" i="1"/>
  <c r="J129" i="1"/>
  <c r="J128" i="1"/>
  <c r="J127" i="1"/>
  <c r="J121" i="1"/>
  <c r="J120" i="1"/>
  <c r="J119" i="1"/>
  <c r="J118" i="1"/>
  <c r="J117" i="1"/>
  <c r="J116" i="1"/>
  <c r="J115" i="1"/>
  <c r="J106" i="1"/>
  <c r="J105" i="1"/>
  <c r="J104" i="1"/>
  <c r="J103" i="1"/>
  <c r="J102" i="1"/>
  <c r="J101" i="1"/>
  <c r="J100" i="1"/>
  <c r="J99" i="1"/>
  <c r="J98" i="1"/>
  <c r="J97" i="1"/>
  <c r="J96" i="1"/>
  <c r="J95" i="1"/>
  <c r="J94" i="1"/>
  <c r="J93" i="1"/>
  <c r="J92" i="1"/>
  <c r="J91" i="1"/>
  <c r="J90" i="1"/>
  <c r="J89" i="1"/>
  <c r="J88" i="1"/>
  <c r="J87" i="1"/>
  <c r="J81" i="1"/>
  <c r="V81" i="1" s="1"/>
  <c r="J79" i="1"/>
  <c r="J78" i="1"/>
  <c r="J77" i="1"/>
  <c r="J65" i="1"/>
  <c r="J64" i="1"/>
  <c r="J63" i="1"/>
  <c r="J62" i="1"/>
  <c r="J61" i="1"/>
  <c r="J59" i="1"/>
  <c r="J58" i="1"/>
  <c r="J57" i="1"/>
  <c r="J56" i="1"/>
  <c r="J53" i="1"/>
  <c r="J52" i="1"/>
  <c r="J51" i="1"/>
  <c r="J49" i="1"/>
  <c r="J45" i="1"/>
  <c r="J33" i="1"/>
  <c r="J32" i="1"/>
  <c r="J31" i="1"/>
  <c r="J30" i="1"/>
  <c r="J29" i="1"/>
  <c r="J28" i="1"/>
  <c r="J27" i="1"/>
  <c r="J26" i="1"/>
  <c r="J20" i="1"/>
  <c r="J19" i="1"/>
  <c r="J18" i="1"/>
  <c r="J17" i="1"/>
  <c r="J16" i="1"/>
  <c r="J15" i="1"/>
  <c r="J14" i="1"/>
  <c r="J13" i="1"/>
  <c r="J12" i="1"/>
  <c r="J11" i="1"/>
  <c r="J10" i="1"/>
  <c r="J9" i="1"/>
  <c r="J8" i="1"/>
  <c r="J7" i="1"/>
  <c r="J6" i="1"/>
  <c r="V210" i="1" l="1"/>
  <c r="V209" i="1"/>
  <c r="V73" i="1"/>
  <c r="V74" i="1"/>
  <c r="V211" i="1"/>
  <c r="V37" i="1"/>
  <c r="V63" i="1"/>
  <c r="V208" i="1"/>
  <c r="V93" i="1"/>
  <c r="V99" i="1"/>
  <c r="V207" i="1"/>
  <c r="V413" i="1"/>
  <c r="V131" i="1"/>
  <c r="V29" i="1"/>
  <c r="V35" i="1"/>
  <c r="V55" i="1"/>
  <c r="V27" i="1"/>
  <c r="V33" i="1"/>
  <c r="V39" i="1"/>
  <c r="V89" i="1"/>
  <c r="V95" i="1"/>
  <c r="V121" i="1"/>
  <c r="V159" i="1"/>
  <c r="V9" i="1"/>
  <c r="V57" i="1"/>
  <c r="V77" i="1"/>
  <c r="V49" i="1"/>
  <c r="V19" i="1"/>
  <c r="V78" i="1"/>
  <c r="V79" i="1"/>
  <c r="V11" i="1"/>
  <c r="V17" i="1"/>
  <c r="V161" i="1"/>
  <c r="V103" i="1"/>
  <c r="V105" i="1"/>
  <c r="V101" i="1"/>
  <c r="V97" i="1"/>
  <c r="V91" i="1"/>
  <c r="V65" i="1"/>
  <c r="V61" i="1"/>
  <c r="V59" i="1"/>
  <c r="V47" i="1"/>
  <c r="V51" i="1"/>
  <c r="V31" i="1"/>
  <c r="V15" i="1"/>
  <c r="V13" i="1"/>
  <c r="V298" i="1"/>
  <c r="V439" i="1" s="1"/>
  <c r="V323" i="1"/>
  <c r="V440" i="1" s="1"/>
  <c r="V292" i="1"/>
  <c r="V438" i="1" s="1"/>
  <c r="V8" i="1"/>
  <c r="V10" i="1"/>
  <c r="V12" i="1"/>
  <c r="V14" i="1"/>
  <c r="V16" i="1"/>
  <c r="V18" i="1"/>
  <c r="V28" i="1"/>
  <c r="V30" i="1"/>
  <c r="V32" i="1"/>
  <c r="V34" i="1"/>
  <c r="V36" i="1"/>
  <c r="V38" i="1"/>
  <c r="V46" i="1"/>
  <c r="V48" i="1"/>
  <c r="V50" i="1"/>
  <c r="V52" i="1"/>
  <c r="V54" i="1"/>
  <c r="V56" i="1"/>
  <c r="V58" i="1"/>
  <c r="V60" i="1"/>
  <c r="V62" i="1"/>
  <c r="V64" i="1"/>
  <c r="V88" i="1"/>
  <c r="V90" i="1"/>
  <c r="V92" i="1"/>
  <c r="V94" i="1"/>
  <c r="V96" i="1"/>
  <c r="V98" i="1"/>
  <c r="V100" i="1"/>
  <c r="V102" i="1"/>
  <c r="V104" i="1"/>
  <c r="V106" i="1"/>
  <c r="V116" i="1"/>
  <c r="V118" i="1"/>
  <c r="V120" i="1"/>
  <c r="V130" i="1"/>
  <c r="V132" i="1"/>
  <c r="V217" i="1"/>
  <c r="V218" i="1"/>
  <c r="V225" i="1"/>
  <c r="V227" i="1"/>
  <c r="V229" i="1"/>
  <c r="V231" i="1"/>
  <c r="V233" i="1"/>
  <c r="V235" i="1"/>
  <c r="V237" i="1"/>
  <c r="V239" i="1"/>
  <c r="V241" i="1"/>
  <c r="V243" i="1"/>
  <c r="V245" i="1"/>
  <c r="V247" i="1"/>
  <c r="V249" i="1"/>
  <c r="V251" i="1"/>
  <c r="V253" i="1"/>
  <c r="V255" i="1"/>
  <c r="V257" i="1"/>
  <c r="V263" i="1"/>
  <c r="V264" i="1"/>
  <c r="V265" i="1"/>
  <c r="V266" i="1"/>
  <c r="V163" i="1"/>
  <c r="V165" i="1"/>
  <c r="V167" i="1"/>
  <c r="V169" i="1"/>
  <c r="V171" i="1"/>
  <c r="V178" i="1"/>
  <c r="V179" i="1"/>
  <c r="V180" i="1"/>
  <c r="V181" i="1"/>
  <c r="V182" i="1"/>
  <c r="V183" i="1"/>
  <c r="V185" i="1"/>
  <c r="V186" i="1"/>
  <c r="V187" i="1"/>
  <c r="V188" i="1"/>
  <c r="V189" i="1"/>
  <c r="V190" i="1"/>
  <c r="V191" i="1"/>
  <c r="V192" i="1"/>
  <c r="V193" i="1"/>
  <c r="V194" i="1"/>
  <c r="V267" i="1"/>
  <c r="V268" i="1"/>
  <c r="V200" i="1"/>
  <c r="V201" i="1"/>
  <c r="V202" i="1"/>
  <c r="V203" i="1"/>
  <c r="V204" i="1"/>
  <c r="V205" i="1"/>
  <c r="V269" i="1"/>
  <c r="V114" i="1"/>
  <c r="V112" i="1"/>
  <c r="V110" i="1"/>
  <c r="V108" i="1"/>
  <c r="V113" i="1"/>
  <c r="V111" i="1"/>
  <c r="V109" i="1"/>
  <c r="V107" i="1"/>
  <c r="V206" i="1"/>
  <c r="V226" i="1"/>
  <c r="V230" i="1"/>
  <c r="V232" i="1"/>
  <c r="V234" i="1"/>
  <c r="V236" i="1"/>
  <c r="V238" i="1"/>
  <c r="V240" i="1"/>
  <c r="V242" i="1"/>
  <c r="V158" i="1"/>
  <c r="V160" i="1"/>
  <c r="V162" i="1"/>
  <c r="V164" i="1"/>
  <c r="V166" i="1"/>
  <c r="V168" i="1"/>
  <c r="V170" i="1"/>
  <c r="V172" i="1"/>
  <c r="V228" i="1"/>
  <c r="V244" i="1"/>
  <c r="V246" i="1"/>
  <c r="V248" i="1"/>
  <c r="V250" i="1"/>
  <c r="V252" i="1"/>
  <c r="V254" i="1"/>
  <c r="V256" i="1"/>
  <c r="V6" i="1"/>
  <c r="V127" i="1"/>
  <c r="V129" i="1"/>
  <c r="V133" i="1"/>
  <c r="V119" i="1"/>
  <c r="V117" i="1"/>
  <c r="V115" i="1"/>
  <c r="V53" i="1"/>
  <c r="V80" i="1"/>
  <c r="V20" i="1"/>
  <c r="V26" i="1"/>
  <c r="V128" i="1"/>
  <c r="V136" i="1"/>
  <c r="V426" i="1" s="1"/>
  <c r="V7" i="1"/>
  <c r="V45" i="1"/>
  <c r="V87" i="1"/>
  <c r="V199" i="1" l="1"/>
  <c r="V431" i="1" s="1"/>
  <c r="V451" i="1"/>
  <c r="V442" i="1"/>
  <c r="V435" i="1"/>
  <c r="V70" i="1"/>
  <c r="V422" i="1" s="1"/>
  <c r="V76" i="1"/>
  <c r="V423" i="1" s="1"/>
  <c r="V215" i="1"/>
  <c r="V432" i="1" s="1"/>
  <c r="V25" i="1"/>
  <c r="V420" i="1" s="1"/>
  <c r="V44" i="1"/>
  <c r="V421" i="1" s="1"/>
  <c r="V343" i="1"/>
  <c r="V224" i="1"/>
  <c r="V433" i="1" s="1"/>
  <c r="V177" i="1"/>
  <c r="V430" i="1" s="1"/>
  <c r="V262" i="1"/>
  <c r="V434" i="1" s="1"/>
  <c r="V157" i="1"/>
  <c r="V429" i="1" s="1"/>
  <c r="V86" i="1"/>
  <c r="V424" i="1" s="1"/>
  <c r="V126" i="1"/>
  <c r="V425" i="1" s="1"/>
  <c r="V5" i="1"/>
  <c r="V419" i="1" s="1"/>
  <c r="V287" i="1" l="1"/>
  <c r="V151" i="1"/>
  <c r="V450" i="1"/>
  <c r="V437" i="1"/>
  <c r="V448" i="1" l="1"/>
  <c r="V418" i="1"/>
  <c r="V449" i="1"/>
  <c r="V428" i="1"/>
  <c r="V453" i="1" l="1"/>
  <c r="V454" i="1" l="1"/>
  <c r="V455" i="1"/>
</calcChain>
</file>

<file path=xl/sharedStrings.xml><?xml version="1.0" encoding="utf-8"?>
<sst xmlns="http://schemas.openxmlformats.org/spreadsheetml/2006/main" count="1954" uniqueCount="790">
  <si>
    <t>Materiallieferung</t>
  </si>
  <si>
    <t>Betriebsf. Inst. NORMAL*</t>
  </si>
  <si>
    <t>Betriebsf. Inst. SCHWER*</t>
  </si>
  <si>
    <t>Gesamtpreis</t>
  </si>
  <si>
    <t>Pos.</t>
  </si>
  <si>
    <t>Bezeichnung</t>
  </si>
  <si>
    <t>Hersteller</t>
  </si>
  <si>
    <t>Artikelnummer</t>
  </si>
  <si>
    <t>Menge</t>
  </si>
  <si>
    <t>EH</t>
  </si>
  <si>
    <t>EP</t>
  </si>
  <si>
    <t>GP</t>
  </si>
  <si>
    <t>Position</t>
  </si>
  <si>
    <t xml:space="preserve">Kabel </t>
  </si>
  <si>
    <t>1.1</t>
  </si>
  <si>
    <t>m</t>
  </si>
  <si>
    <t>1.2</t>
  </si>
  <si>
    <t>1.3</t>
  </si>
  <si>
    <t>1.4</t>
  </si>
  <si>
    <t>1.5</t>
  </si>
  <si>
    <t>1.6</t>
  </si>
  <si>
    <t>1.7</t>
  </si>
  <si>
    <t>1.8</t>
  </si>
  <si>
    <t>Verteiler</t>
  </si>
  <si>
    <t>Krone</t>
  </si>
  <si>
    <t>St.</t>
  </si>
  <si>
    <t>2DA-Kabelende [J-H(St)H oder JE-H(St)H] am bauseits vorh. Verteiler auszählen, auflegen, beschriften</t>
  </si>
  <si>
    <t>4DA-Kabelende [J-H(St)H] am bauseits vorh. Verteiler auszählen, auflegen, beschriften</t>
  </si>
  <si>
    <t>6DA-Kabelende [J-H(St)H] am bauseits vorh. Verteiler auszählen, auflegen, beschriften</t>
  </si>
  <si>
    <t>10DA-Kabelende [JE-H(St)H] am bauseits vorh. Verteiler auszählen, auflegen, beschriften</t>
  </si>
  <si>
    <t>20DA-Kabelende [JE-H(St)H] am bauseits vorh. Verteiler auszählen, auflegen, beschriften</t>
  </si>
  <si>
    <t>Rangierungen herstellen; 
Liefern und Einziehen von 2-adrigen Kunststoffleitungen inkl. Auflegen der Leitungsenden sowie betriebsfertiger Prüfung</t>
  </si>
  <si>
    <t>Komponenten</t>
  </si>
  <si>
    <t>Freischalten und demontieren</t>
  </si>
  <si>
    <t>Meldergruppe ausschalten und nach Beendigung der eigenen Leistungen wieder einschalten lassen</t>
  </si>
  <si>
    <t>Loop ausschalten und nach Beendigung der eigenen Leistungen wieder einschalten lassen</t>
  </si>
  <si>
    <t>Bauseits vorhandene Brandmelder gegen Auslösen, Entnahme, Staub od. ähnl.sichern</t>
  </si>
  <si>
    <t>Sonstiges</t>
  </si>
  <si>
    <t>LE</t>
  </si>
  <si>
    <t>Infrastrukturelle Bereiche, Zubehör</t>
  </si>
  <si>
    <t>Montagen / Stundenlohn</t>
  </si>
  <si>
    <t>Doppelboden öffnen und schliessen</t>
  </si>
  <si>
    <t>Abgehängte Decke öffnen und schliessen</t>
  </si>
  <si>
    <t>Fachmonteurstunde</t>
  </si>
  <si>
    <t>Obermonteurstunde</t>
  </si>
  <si>
    <t>Zuschläge auf Montageleistungen / Stundenlöhne</t>
  </si>
  <si>
    <t>Die grün hinterlegten Felder sind vom Anbieter auszufüllen.</t>
  </si>
  <si>
    <t>E30-Abzweigdose mit Funktionserhalt E30 nach DIN 4102 Teil 12, bestückt mit Klemmen und sonstigen systemgebundenen Zubehör, Aufputzausführung, zur Aufnahme von Brandmeldekabeln liefern und montieren</t>
  </si>
  <si>
    <t>Verbindungsdose aus Isolierstoff,
als Abzweigkasten, in Hart-Kunststoff,
Deckel rot mit Schrauben befestigt,
Grundfläche bis 90 mm x 90 mm, inkl. Klemmen, Aufputzausführung, Schutzart IP 44,
h a l o g e n f r e i e Ausführung, als Verbindungsdose für Brandmeldekabel liefern und montieren</t>
  </si>
  <si>
    <t>Verteiler VKA 2 DIN  100 DA, bestückt mit 10 LSA-Plus Trennleisten, inkl. Beschriftungsstreifen liefern und montieren</t>
  </si>
  <si>
    <r>
      <t xml:space="preserve">LSA-Plus Trennleiste 10 DA inkl. Beschriftungsstreifen liefern und an/in bauseits vorh. Verteilern montieren, </t>
    </r>
    <r>
      <rPr>
        <b/>
        <sz val="28"/>
        <rFont val="Arial"/>
        <family val="2"/>
      </rPr>
      <t>inkl. Auflegen aller ankommenden und abgehenden Leitungen</t>
    </r>
    <r>
      <rPr>
        <sz val="28"/>
        <rFont val="Arial"/>
        <family val="2"/>
      </rPr>
      <t xml:space="preserve"> sowie Beschriftung.</t>
    </r>
  </si>
  <si>
    <t>Werterhaltende Demontage von automatischen, nichtautomatischen Meldern und Übergabe an den Bauherrn</t>
  </si>
  <si>
    <t>Graviertes Resopalschild, roter Hintergrund, weiße Schrift, Größe bis 30 x 30 cm, liefern und montieren</t>
  </si>
  <si>
    <t>Leitungsführungskanal 18x19 mm, Stahlblech RAL 9010 liefern und montieren</t>
  </si>
  <si>
    <t>Leitungsführungskanal 30x45 mm, Stahlblech RAL 9010 liefern und montieren</t>
  </si>
  <si>
    <t>Leitungsführungskanal 40x60 mm, Stahlblech RAL 9010 liefern und montieren</t>
  </si>
  <si>
    <t>Leitungsführungskanal 60x100 mm, Stahlblech RAL 9010 liefern und montieren</t>
  </si>
  <si>
    <t>Halogenfreier Leitungsführungskanal 18x19 mm, RAL 9010 liefern und montieren</t>
  </si>
  <si>
    <t>Halogenfreier Leitungsführungskanal 30x45 mm, RAL 9010 liefern und montieren</t>
  </si>
  <si>
    <t>Halogenfreier Leitungsführungskanal 40x57 mm, RAL 9010 liefern und montieren</t>
  </si>
  <si>
    <t>Flexibles Installationsrohr DN 20 halogenfrei liefern und montieren</t>
  </si>
  <si>
    <t>Flexibles Installationsrohr DN 25 halogenfrei liefern und montieren</t>
  </si>
  <si>
    <t>Flexibles Installationsrohr DN 50 halogenfrei liefern und montieren</t>
  </si>
  <si>
    <t>Flexibles Installationsrohr DN 32 halogenfrei liefern und montieren</t>
  </si>
  <si>
    <t>Installationsrohr aus Aluminium, DN 20, inkl. Befestigungsschellen liefern und montieren</t>
  </si>
  <si>
    <t>Installationsrohr aus Aluminium, DN 32, inkl. Befestigungsschellen liefern und montieren</t>
  </si>
  <si>
    <t>Installationsrohr aus Aluminium, DN 40, inkl. Befestigungsschellen liefern und montieren</t>
  </si>
  <si>
    <t>Installationsrohr aus Aluminium, DN 25, inkl. Befestigungsschellen liefern und montieren</t>
  </si>
  <si>
    <t>Elektroinstallationsrohr als starres Rohr, DN 20, halogenfrei, inkl. Befestigungsschellen liefern und montieren</t>
  </si>
  <si>
    <t>Elektroinstallationsrohr als starres Rohr, DN 25, halogenfrei, inkl. Befestigungsschellen liefern und montieren</t>
  </si>
  <si>
    <t>Elektroinstallationsrohr als starres Rohr, DN 32, halogenfrei, inkl. Befestigungsschellen liefern und montieren</t>
  </si>
  <si>
    <t>Elektroinstallationsrohr als starres Rohr, DN 40, halogenfrei, inkl. Befestigungsschellen liefern und montieren</t>
  </si>
  <si>
    <t>verzinkter Zugdraht liefern und in Leerrohre einziehen</t>
  </si>
  <si>
    <t>Bügelschellen Spannbereich 8-12 mm liefern und montieren</t>
  </si>
  <si>
    <t>Bügelschellen Spannbereich12-16 mm liefern und montieren</t>
  </si>
  <si>
    <t>C-Profilschiene mit 16-17 mm Schlitzweite liefern und montieren</t>
  </si>
  <si>
    <t>LFH 20020 RAL 9010 oder gleichwertig</t>
  </si>
  <si>
    <t>LFH 30045 RAL 9010 oder gleichwertig</t>
  </si>
  <si>
    <t>LFH 40060 RAL 9010 oder gleichwertig</t>
  </si>
  <si>
    <t>LFH 60110 RAL 9010 oder gleichwertig</t>
  </si>
  <si>
    <t>Tehalit/Hager</t>
  </si>
  <si>
    <t>LFS 30045 RAL 9010 oder gleichwertig</t>
  </si>
  <si>
    <t>LFS 40060 RAL 9010 oder gleichwertig</t>
  </si>
  <si>
    <t>LFS 60110 RAL 9010 oder gleichwertig</t>
  </si>
  <si>
    <t>Endtülle, Kunststoff, DN 20 liefern und montieren</t>
  </si>
  <si>
    <t>Endtülle, Kunststoff, DN 25 liefern und montieren</t>
  </si>
  <si>
    <t>Endtülle, Kunststoff, DN 32 liefern und montieren</t>
  </si>
  <si>
    <t>Endtülle, Kunststoff, DN 40 liefern und montieren</t>
  </si>
  <si>
    <t>Verbindungsdose a.P. Fr., weiß, IP 55, 85x85x37 mm, inkl. Klemmmaterial liefern und montieren</t>
  </si>
  <si>
    <t>Verbindungsdose a.P. Fr., rot, IP 55, 85x85x37 mm, inkl. Klemmmaterial liefern und montieren</t>
  </si>
  <si>
    <t>Hohlwandschalterdose liefern und montieren, inkl. 68mm Bohrung</t>
  </si>
  <si>
    <t>Hohlwandschalterdose für Brandschutzwände liefern und montieren, inkl. 74mm Bohrung</t>
  </si>
  <si>
    <t>Brandschottungen bis DN 100 mm öffnen</t>
  </si>
  <si>
    <t>Deckendurchbrüche bis DN 100 mm öffnen</t>
  </si>
  <si>
    <t>Brandschottungen bis DN 100 mm verschließen, inkl. Kennzeichnungsschild</t>
  </si>
  <si>
    <t>Esser</t>
  </si>
  <si>
    <t>704900, 804905</t>
  </si>
  <si>
    <t>802374, 805590, 805576</t>
  </si>
  <si>
    <t>802271, 805590, 805576</t>
  </si>
  <si>
    <t>Aufputzgehäuse weiß zur Aufnahme des vorstehenden Koppler liefern und montieren</t>
  </si>
  <si>
    <t>788650.10</t>
  </si>
  <si>
    <t>Universal Doppelboden-Melderbefestigung zum umklappen liefern und montieren</t>
  </si>
  <si>
    <t>Gliederkette für Doppelbodenplatte liefern und montieren</t>
  </si>
  <si>
    <t>BMA Aktiv-Aufkleber, resistent haftend, zur Beschriftung von BMA-Kabelführungen (Rohr, Kanal usw.) liefern und montieren</t>
  </si>
  <si>
    <t>Systemtechnikerstunden</t>
  </si>
  <si>
    <t>Alle Preisangaben inkl. Klein- und Befestigungsmaterial in Euro exkl. MwSt.</t>
  </si>
  <si>
    <t>Eine Abnahmegarantie für bestimmte Massen bzw. eine bestimmte Dauer von Leistungen kann nicht gegeben werden.</t>
  </si>
  <si>
    <t>Die obigen Massen dienen lediglich als Richtwert und begründen sich aus den Erfahrungen der zurückliegenden Beauftragungen.</t>
  </si>
  <si>
    <t>Leistungsverzeichnis Brandmeldeanlage</t>
  </si>
  <si>
    <t>Titel 1</t>
  </si>
  <si>
    <t>1.1.1.</t>
  </si>
  <si>
    <t>1.1.2</t>
  </si>
  <si>
    <t>1.1.3</t>
  </si>
  <si>
    <t>1.1.4</t>
  </si>
  <si>
    <t>1.1.5</t>
  </si>
  <si>
    <t>1.1.6</t>
  </si>
  <si>
    <t>1.1.7</t>
  </si>
  <si>
    <t>1.1.8</t>
  </si>
  <si>
    <t>1.1.9</t>
  </si>
  <si>
    <t>1.1.10</t>
  </si>
  <si>
    <t>1.1.11</t>
  </si>
  <si>
    <t>1.1.12</t>
  </si>
  <si>
    <t>1.1.13</t>
  </si>
  <si>
    <t>1.1.14</t>
  </si>
  <si>
    <t>1.1.15</t>
  </si>
  <si>
    <t>1.2.1</t>
  </si>
  <si>
    <t>1.2.2</t>
  </si>
  <si>
    <t>1.2.3</t>
  </si>
  <si>
    <t>1.2.4</t>
  </si>
  <si>
    <t>1.2.5</t>
  </si>
  <si>
    <t>1.2.6</t>
  </si>
  <si>
    <t>1.2.7</t>
  </si>
  <si>
    <t>1.2.8</t>
  </si>
  <si>
    <t>1.2.9</t>
  </si>
  <si>
    <t>1.2.10</t>
  </si>
  <si>
    <t>1.2.11</t>
  </si>
  <si>
    <t>1.2.12</t>
  </si>
  <si>
    <t>1.2.13</t>
  </si>
  <si>
    <t>1.2.14</t>
  </si>
  <si>
    <t>1.3.1</t>
  </si>
  <si>
    <t>1.3.2</t>
  </si>
  <si>
    <t>1.3.3</t>
  </si>
  <si>
    <t>1.3.4</t>
  </si>
  <si>
    <t>1.3.5</t>
  </si>
  <si>
    <t>1.3.6</t>
  </si>
  <si>
    <t>1.3.7</t>
  </si>
  <si>
    <t>1.3.8</t>
  </si>
  <si>
    <t>1.3.9</t>
  </si>
  <si>
    <t>1.3.10</t>
  </si>
  <si>
    <t>1.3.11</t>
  </si>
  <si>
    <t>1.3.12</t>
  </si>
  <si>
    <t>1.3.13</t>
  </si>
  <si>
    <t>1.3.14</t>
  </si>
  <si>
    <t>1.3.15</t>
  </si>
  <si>
    <t>1.3.16</t>
  </si>
  <si>
    <t>1.3.17</t>
  </si>
  <si>
    <t>1.3.18</t>
  </si>
  <si>
    <t>1.3.20</t>
  </si>
  <si>
    <t>1.3.19</t>
  </si>
  <si>
    <t>1.3.21</t>
  </si>
  <si>
    <t>1.4.1</t>
  </si>
  <si>
    <t>1.4.2</t>
  </si>
  <si>
    <t>1.4.3</t>
  </si>
  <si>
    <t>1.4.4</t>
  </si>
  <si>
    <t>1.5.1</t>
  </si>
  <si>
    <t>1.5.2</t>
  </si>
  <si>
    <t>1.5.3</t>
  </si>
  <si>
    <t>1.5.4</t>
  </si>
  <si>
    <t>1.5.5</t>
  </si>
  <si>
    <t>1.6.1</t>
  </si>
  <si>
    <t>1.6.2</t>
  </si>
  <si>
    <t>1.6.3</t>
  </si>
  <si>
    <t>1.6.4</t>
  </si>
  <si>
    <t>1.6.5</t>
  </si>
  <si>
    <t>1.6.6</t>
  </si>
  <si>
    <t>1.6.7</t>
  </si>
  <si>
    <t>1.6.8</t>
  </si>
  <si>
    <t>1.6.9</t>
  </si>
  <si>
    <t>1.6.10</t>
  </si>
  <si>
    <t>1.6.11</t>
  </si>
  <si>
    <t>1.6.12</t>
  </si>
  <si>
    <t>1.6.13</t>
  </si>
  <si>
    <t>1.6.14</t>
  </si>
  <si>
    <t>1.6.15</t>
  </si>
  <si>
    <t>1.6.16</t>
  </si>
  <si>
    <t>1.6.17</t>
  </si>
  <si>
    <t>1.6.18</t>
  </si>
  <si>
    <t>1.6.19</t>
  </si>
  <si>
    <t>1.6.20</t>
  </si>
  <si>
    <t>1.6.21</t>
  </si>
  <si>
    <t>1.6.22</t>
  </si>
  <si>
    <t>1.6.23</t>
  </si>
  <si>
    <t>1.6.24</t>
  </si>
  <si>
    <t>1.6.25</t>
  </si>
  <si>
    <t>1.6.26</t>
  </si>
  <si>
    <t>1.6.27</t>
  </si>
  <si>
    <t>1.6.28</t>
  </si>
  <si>
    <t>1.6.29</t>
  </si>
  <si>
    <t>1.6.30</t>
  </si>
  <si>
    <t>1.6.31</t>
  </si>
  <si>
    <t>1.6.32</t>
  </si>
  <si>
    <t>1.6.33</t>
  </si>
  <si>
    <t>1.6.34</t>
  </si>
  <si>
    <t>1.6.35</t>
  </si>
  <si>
    <t>1.7.1</t>
  </si>
  <si>
    <t>1.7.2</t>
  </si>
  <si>
    <t>1.7.3</t>
  </si>
  <si>
    <t>1.7.4</t>
  </si>
  <si>
    <t>1.7.5</t>
  </si>
  <si>
    <t>1.7.6</t>
  </si>
  <si>
    <t>1.7.7</t>
  </si>
  <si>
    <t>1.8.1</t>
  </si>
  <si>
    <t>1.8.2</t>
  </si>
  <si>
    <t>1.8.3</t>
  </si>
  <si>
    <t>1.8.4</t>
  </si>
  <si>
    <t>1.8.5</t>
  </si>
  <si>
    <t>1.8.6</t>
  </si>
  <si>
    <t>1.8.7</t>
  </si>
  <si>
    <t>1.8.8</t>
  </si>
  <si>
    <t>1.8.9</t>
  </si>
  <si>
    <t>1.8.10</t>
  </si>
  <si>
    <t>Brandmeldekabel J-H(St) 2x2x0,8 mm², Außenmantel rot (RAL 3000) mit Aufdruck "Brandmeldekabel" - in Rohr, Kanal, Sammelhalter, Zwischendecken und -wände od. ähnl. liefern und montieren</t>
  </si>
  <si>
    <t>Halogenfreies, flammwidriges Brandmeldekabel JE-H(St)H 2x2x0,8 mm² FE 180 / E30, Außenmantel rot (RAL 3000) mit Aufdruck "Brandmeldekabel" inkl. zugelassenen Befestigungsmitteln (Schellen, Wannen) liefern und montieren</t>
  </si>
  <si>
    <t>Halogenfreies, flammwidriges Brandmeldekabel JE-H(St)H 2x2x0,8 mm² FE 180 / E30, Außenmantel rot (RAL 3000) mit Aufdruck "Brandmeldekabel" inkl. zugelassenem Stapa-Rohr M25 sowie Form- und Passstücken (Verlegung geschlossen) liefern und montieren</t>
  </si>
  <si>
    <t>Halogenfreies, flammwidriges Brandmeldekabel JE-H(St)H 2x2x0,8 mm² FE 180 / E30, Außenmantel rot (RAL 3000) mit Aufdruck "Brandmeldekabel" inkl. zugelassenem Aluminium-Rohr M25 sowie Form- und Passstücken (Verlegung geschlossen) liefern und montieren</t>
  </si>
  <si>
    <t>Brandmeldekabel JE-H(St)H 2x2x0,8 mm² wie vor, jedoch Verlegung auf bauseits vorhandenen E30-Kabeltrassen - z.B. Gitterrinne</t>
  </si>
  <si>
    <t>Halogenfreies, flammwidriges Brandmeldekabel JE-H(St)H 8x2x0,8 mm² FE 180 / E30, Außenmantel rot (RAL 3000) mit Aufdruck "Brandmeldekabel" - inkl. zugelassener Befestigungsmittel liefern und montieren</t>
  </si>
  <si>
    <t>Brandmeldekabel JE-H(St)H 8x2x0,8 mm² wie vor, jedoch Verlegung auf bauseits vorhandenen E30-Kabeltrassen - z.B. Gitterrinne, liefern und montieren</t>
  </si>
  <si>
    <t>Halogenfreies, flammwidriges Brandmeldekabel JE-H(St)H 10x2x0,8 mm² FE 180 / E30, Außenmantel rot (RAL 3000) mit Aufdruck "Brandmeldekabel" - inkl. zugelassener Befestigungsmittel liefern und montieren</t>
  </si>
  <si>
    <t>Brandmeldekabel JE-H(St)H 10x2x0,8 mm² wie vor, jedoch Verlegung auf bauseits vorhandenen E30-Kabeltrassen - z.B. Gitterrinne, liefern und montieren</t>
  </si>
  <si>
    <t>Halogenfreies, flammwidriges Brandmeldekabel JE-H(St)H 20x2x0,8 mm² FE 180 / E30, Außenmantel rot (RAL 3000) mit Aufdruck "Brandmeldekabel" - inkl. zugelassener Befestigungsmittel liefern und montieren</t>
  </si>
  <si>
    <t>Brandmeldekabel JE-H(St)H 20x2x0,8 mm² wie vor, jedoch Verlegung auf bauseits vorhandenen E30-Kabeltrassen - z.B. Gitterrinne, liefern und montieren</t>
  </si>
  <si>
    <t>Installationskabel J-H (ST) H 2x2x0,8 mm², halogenfrei, in Rohr, Kanal, Sammelhalter, Zwischendecken und -wände od. ähnl. liefern und montieren</t>
  </si>
  <si>
    <t>Installationskabel J-H (ST) H 4x2x0,8 mm², halogenfrei, in Rohr, Kanal, Sammelhalter, Zwischendecken und -wände od. ähnl. liefern und montieren</t>
  </si>
  <si>
    <t>Installationskabel J-H (ST) H 6x2x0,8 mm², halogenfrei, in Rohr, Kanal, Sammelhalter, Zwischendecken und -wände od. ähnl. liefern und montieren</t>
  </si>
  <si>
    <t>Installationskabel J-H (ST) H 8x2x0,8 mm², halogenfrei, in Rohr, Kanal, Sammelhalter, Zwischendecken und -wände od. ähnl. liefern und montieren</t>
  </si>
  <si>
    <t>Verteiler VKA 4 DIN  140 DA, bestückt mit 14 LSA-Plus Trennleisten, inkl. Beschriftungsstreifen liefern und montieren</t>
  </si>
  <si>
    <t>Verteiler VKA 8 DIN  260 DA, bestückt mit 26 LSA-Plus Trennleisten, inkl. Beschriftungsstreifen liefern und montieren</t>
  </si>
  <si>
    <t>Verteiler VKA 12 DIN  420 DA, bestückt mit 42 LSA-Plus Trennleisten, inkl. Beschriftungsstreifen liefern und montieren</t>
  </si>
  <si>
    <r>
      <t xml:space="preserve">LSA-Plus Trennleiste 20 DA inkl. Beschriftungsstreifen liefern und an/in bauseits vorh. Verteilern montieren, </t>
    </r>
    <r>
      <rPr>
        <b/>
        <sz val="28"/>
        <rFont val="Arial"/>
        <family val="2"/>
      </rPr>
      <t>inkl. Auflegen aller ankommenden und abgehenden Leitungen</t>
    </r>
    <r>
      <rPr>
        <sz val="28"/>
        <rFont val="Arial"/>
        <family val="2"/>
      </rPr>
      <t xml:space="preserve"> sowie Beschriftung.</t>
    </r>
  </si>
  <si>
    <t>O²T Multisensormelder IQ8Quad, inkl. Meldersockel und Kennzeichnungsschild liefern, montieren und anschließen</t>
  </si>
  <si>
    <t>Handfeuermelder, rot, Beschriftung "Feuerwehr", inkl. Trenner, AP-Montage, bestehend aus Gehäuse mit Glas in rot und IQ8MCP Elektronikmodul liefern, montieren und anschließen</t>
  </si>
  <si>
    <t>Alarmierungskoppler 4G/2R liefern, montieren und anschließen</t>
  </si>
  <si>
    <t>Trennplatine zum Aufstecken für vorstehenden Koppler liefern, montieren und anschließen</t>
  </si>
  <si>
    <t>Graviertes Resopalschild, roter Hintergrund, weiße Schrift, Größe bis 60 x 30 cm, liefern und montieren</t>
  </si>
  <si>
    <t>Halogenfreier Leitungsführungskanal 60x110 mm, RAL 9010 liefern und montieren</t>
  </si>
  <si>
    <t>LFS 20020 RAL 9010 oder gleichwertig</t>
  </si>
  <si>
    <t>Federdeckel oder VDE-Deckel 70mm liefern und montieren</t>
  </si>
  <si>
    <t>m²</t>
  </si>
  <si>
    <t>2.1</t>
  </si>
  <si>
    <t>Kabel</t>
  </si>
  <si>
    <t>2.1.1</t>
  </si>
  <si>
    <t>Installationskabel J-H (ST) H 2x2x 0,8 mm², halogenfrei, im Rohr, Kanal, Sammelhalter, Zwischendecken und -wände od. ähnl. liefern und verlegen</t>
  </si>
  <si>
    <t>2.1.2</t>
  </si>
  <si>
    <t>Installationskabel J-H (ST) H 4x2x 0,8 mm², halogenfrei, im Rohr, Kanal, Sammelhalter, Zwischendecken und -wände od. ähnl. liefern und verlegen</t>
  </si>
  <si>
    <t>2.1.3</t>
  </si>
  <si>
    <t>Installationskabel J-H (ST) H 6x2x 0,8 mm², halogenfrei, im Rohr, Kanal, Sammelhalter, Zwischendecken und -wände od. ähnl. liefern und verlegen</t>
  </si>
  <si>
    <t>2.1.4</t>
  </si>
  <si>
    <t>Installationskabel J-H (ST) H 10x2x 0,8 mm², halogenfrei, im Rohr, Kanal, Sammelhalter, Zwischendecken und -wände od. ähnl. liefern und verlegen</t>
  </si>
  <si>
    <t>2.1.5</t>
  </si>
  <si>
    <t>Installationskabel J-H (ST) H 20x2x 0,8 mm², halogenfrei, im Rohr, Kanal, Sammelhalter, Zwischendecken und -wände od. ähnl. liefern und verlegen</t>
  </si>
  <si>
    <t>2.1.6</t>
  </si>
  <si>
    <t>2.1.7</t>
  </si>
  <si>
    <t>2.1.8</t>
  </si>
  <si>
    <t>2.1.9</t>
  </si>
  <si>
    <t>2.1.10</t>
  </si>
  <si>
    <t>2.1.11</t>
  </si>
  <si>
    <t>2.1.12</t>
  </si>
  <si>
    <t>Installationskabel JE-H(St)H 10x2x0,8 mm²-Bd E30 mit statischem Schirm
DIN 57 815/VDE 0815, h a l o g e n f r e i e Ausführung, 
mit Funktionserhalt E30, zur Verlegung auf vorh. E30-Trassen</t>
  </si>
  <si>
    <t>2.1.13</t>
  </si>
  <si>
    <t>2.1.14</t>
  </si>
  <si>
    <t>2.1.15</t>
  </si>
  <si>
    <t>2.2</t>
  </si>
  <si>
    <t>2.2.1</t>
  </si>
  <si>
    <t>2.2.2</t>
  </si>
  <si>
    <t>2.2.3</t>
  </si>
  <si>
    <t>2.2.4</t>
  </si>
  <si>
    <t>2.2.5</t>
  </si>
  <si>
    <t>Verbindungsdose aus Isolierstoff,
als Abzweigkasten, in Hart-Kunststoff,
Deckel rot mit Schrauben befestigt,
Grundfläche bis 90 mm x 90 mm, Klemmen bis 1,5 mm², Aufputzausführung, Schutzart IP 44,
h a l o g e n f r e i e Ausführung, als Verbindungsdose für flex. Lautsprecheranschlußkabel
und Etagenverkabelung, inkl. Beschriftung liefern und montieren</t>
  </si>
  <si>
    <t>2.2.6</t>
  </si>
  <si>
    <t>E30-Abzweigdose mit Funktionserhalt E30 nach DIN 4102 Teil 12, bestückt mit Klemmen bis 1,5mm² und sonstigen systemgebundenen Zubehör, Aufputzausführung, inkl. Beschriftung, zur Aufnahme der Lautsprecherleitungen liefern und montieren</t>
  </si>
  <si>
    <t>2.2.7</t>
  </si>
  <si>
    <t>2.2.8</t>
  </si>
  <si>
    <t>2.2.9</t>
  </si>
  <si>
    <t>2.2.10</t>
  </si>
  <si>
    <t>4DA-Kabelende [J-H(St)H oder JE-H(St)H] am bauseits vorh. Verteiler auszählen, auflegen, beschriften</t>
  </si>
  <si>
    <t>2.2.11</t>
  </si>
  <si>
    <t>6DA-Kabelende [J-H(St)H oder JE-H(St)H] am bauseits vorh. Verteiler auszählen, auflegen, beschriften</t>
  </si>
  <si>
    <t>2.2.12</t>
  </si>
  <si>
    <t>8DA-Kabelende [J-H(St)H oder JE-H(St)H] am bauseits vorh. Verteiler auszählen, auflegen, beschriften</t>
  </si>
  <si>
    <t>2.2.13</t>
  </si>
  <si>
    <t>10DA-Kabelende [J-H(St)H oder JE-H(St)H] am bauseits vorh. Verteiler auszählen, auflegen, beschriften</t>
  </si>
  <si>
    <t>2.2.14</t>
  </si>
  <si>
    <t>20DA-Kabelende [J-H(St)H oder JE-H(St)H] am bauseits vorh. Verteiler auszählen, auflegen, beschriften</t>
  </si>
  <si>
    <t>2.2.15</t>
  </si>
  <si>
    <t>2.3</t>
  </si>
  <si>
    <t>2.3.1</t>
  </si>
  <si>
    <t xml:space="preserve">Einbaulautsprecher in 100 V-Technik,
zertifiziert nach EN 54-24,
rund, weiß, 1,5/3/6 W anpassbar, inkl. Beschriftung liefern, montieren und anschließen </t>
  </si>
  <si>
    <t>582401 oder gleichwertig</t>
  </si>
  <si>
    <t>2.3.2</t>
  </si>
  <si>
    <t>Staubschutzbeutel für Einbaulautsprecher liefern und montieren</t>
  </si>
  <si>
    <t>2.3.3</t>
  </si>
  <si>
    <t>582420 oder gleichwertig</t>
  </si>
  <si>
    <t>2.3.4</t>
  </si>
  <si>
    <t>Wandaufbaulautsprecher in 100 V-Technik, zertifiziert nach EN 54-24, 252x192x80 mm, weiß, 2x1,5,/3/6W anpassbar, inkl. Beschriftung liefern, montieren und anschließen</t>
  </si>
  <si>
    <t>582422 oder gleichwertig</t>
  </si>
  <si>
    <t>2.3.5</t>
  </si>
  <si>
    <t>2.3.6</t>
  </si>
  <si>
    <t>2.3.7</t>
  </si>
  <si>
    <t>2.3.8</t>
  </si>
  <si>
    <t>Graviertes Resopalschild, weißer Hintergrund, schwarze Schrift, Größe 60x30 mm liefern und montieren</t>
  </si>
  <si>
    <t>2.3.9</t>
  </si>
  <si>
    <t>Graviertes Resopalschild, weißer Hintergrund, schwarze Schrift, Größe 60x20 mm liefern und montieren</t>
  </si>
  <si>
    <t>2.4</t>
  </si>
  <si>
    <t>2.4.1</t>
  </si>
  <si>
    <t>Alarmierungslinie ausschalten und nach Beendigung der eigenen Leistungen wieder einschalten lassen</t>
  </si>
  <si>
    <t>2.4.2</t>
  </si>
  <si>
    <t>2.4.3</t>
  </si>
  <si>
    <t>2.5</t>
  </si>
  <si>
    <t>2.5.1</t>
  </si>
  <si>
    <t>halogenfreier Leitungsführungskabelkanal 18x19 mm, RAL 9010 liefern und montieren</t>
  </si>
  <si>
    <t>2.5.2</t>
  </si>
  <si>
    <t>halogenfreier Leitungsführungskabelkanal 30x45 mm, RAL 9010 liefern und montieren</t>
  </si>
  <si>
    <t>2.5.3</t>
  </si>
  <si>
    <t>halogenfreier Leitungsführungskabelkanal 40x57 mm, RAL 9010 liefern und montieren</t>
  </si>
  <si>
    <t>2.5.4</t>
  </si>
  <si>
    <t>halogenfreier Leitungsführungskabelkanal 60x110 mm, RAL 9010 liefern und montieren</t>
  </si>
  <si>
    <t>2.5.6</t>
  </si>
  <si>
    <t>Leitungsführungskabelkanal 18x19 mm, Stahlblech  RAL 9010 liefern und montieren</t>
  </si>
  <si>
    <t>2.5.7</t>
  </si>
  <si>
    <t>Leitungsführungskabelkanal 30x45 mm, Stahlblech RAL 9010 liefern und montieren</t>
  </si>
  <si>
    <t>2.5.8</t>
  </si>
  <si>
    <t>Leitungsführungskabelkanal 40x57 mm, Stahlblech RAL 9010 liefern und montieren</t>
  </si>
  <si>
    <t>2.5.9</t>
  </si>
  <si>
    <t>Leitungsführungskabelkanal 60x110 mm, Stahlblech RAL 9010 liefern und montieren</t>
  </si>
  <si>
    <t>2.5.10</t>
  </si>
  <si>
    <t>2.5.11</t>
  </si>
  <si>
    <t>2.5.12</t>
  </si>
  <si>
    <t>2.5.13</t>
  </si>
  <si>
    <t>2.5.14</t>
  </si>
  <si>
    <t>2.5.15</t>
  </si>
  <si>
    <t>Installationsrohr aus Aluminium, DN 25,  inkl. Befestigungsschellen liefern und montieren</t>
  </si>
  <si>
    <t>2.5.16</t>
  </si>
  <si>
    <t>Installationsrohr aus Aluminium, DN 32,  inkl. Befestigungsschellen liefern und montieren</t>
  </si>
  <si>
    <t>2.5.17</t>
  </si>
  <si>
    <t>Installationsrohr aus Aluminium, DN 40 , inkl. Befestigungsschellen liefern und montieren</t>
  </si>
  <si>
    <t>2.5.18</t>
  </si>
  <si>
    <t>2.5.19</t>
  </si>
  <si>
    <t>2.5.20</t>
  </si>
  <si>
    <t>2.5.21</t>
  </si>
  <si>
    <t>2.5.22</t>
  </si>
  <si>
    <t>2.5.23</t>
  </si>
  <si>
    <t>Bügelschelle Spannbereich 8-12 mm liefern und montieren</t>
  </si>
  <si>
    <t>2.5.24</t>
  </si>
  <si>
    <t>Bügelschelle Spannbereich 12-16 mm liefern und montieren</t>
  </si>
  <si>
    <t>2.5.25</t>
  </si>
  <si>
    <t>2.5.26</t>
  </si>
  <si>
    <t>2.5.27</t>
  </si>
  <si>
    <t>2.5.28</t>
  </si>
  <si>
    <t>2.5.29</t>
  </si>
  <si>
    <t>2.5.30</t>
  </si>
  <si>
    <t>2.5.31</t>
  </si>
  <si>
    <t>Hohlwandschalterdose liefern und montieren, inkl. 68 mm Bohrung</t>
  </si>
  <si>
    <t>2.5.32</t>
  </si>
  <si>
    <t>Hohlwandschalterdose für Brandschutzwände liefern und montieren, inkl. 74 mm Bohrung</t>
  </si>
  <si>
    <t>2.5.33</t>
  </si>
  <si>
    <t>2.5.34</t>
  </si>
  <si>
    <t>Kabelmarkierungsschilder, zum dauerhaften beschriften der Lautsprecherleitungen liefern und montieren</t>
  </si>
  <si>
    <t>2.6</t>
  </si>
  <si>
    <t>2.6.1</t>
  </si>
  <si>
    <t>2.6.2</t>
  </si>
  <si>
    <t>2.6.3</t>
  </si>
  <si>
    <t>2.6.4</t>
  </si>
  <si>
    <t>2.6.5</t>
  </si>
  <si>
    <t>2.6.6</t>
  </si>
  <si>
    <t>Brandschott bis DN 100 mm öffnen</t>
  </si>
  <si>
    <t>2.6.7</t>
  </si>
  <si>
    <t>Brandschott bis DN 100 mm verschließen, inkl. Kennzeichnungsschild</t>
  </si>
  <si>
    <t>2.7</t>
  </si>
  <si>
    <t>2.7.1</t>
  </si>
  <si>
    <t>2.7.2</t>
  </si>
  <si>
    <t>2.7.3</t>
  </si>
  <si>
    <t>2.7.4</t>
  </si>
  <si>
    <t>2.7.5</t>
  </si>
  <si>
    <t>2.7.6</t>
  </si>
  <si>
    <t>2.7.7</t>
  </si>
  <si>
    <t>2.7.8</t>
  </si>
  <si>
    <t>2.7.9</t>
  </si>
  <si>
    <t>2.7.10</t>
  </si>
  <si>
    <r>
      <t>Installationskabel JE-H(St)H 10x2x0,8 mm²-Bd E30 mit statischem Schirm
DIN 57 815/VDE 0815, h a l o g e n f r e i e Ausführung, 
mit Funktionserhalt E30,</t>
    </r>
    <r>
      <rPr>
        <b/>
        <sz val="28"/>
        <rFont val="Arial"/>
        <family val="2"/>
      </rPr>
      <t xml:space="preserve"> einschl. E30-Einzelverlegesystem</t>
    </r>
    <r>
      <rPr>
        <sz val="28"/>
        <rFont val="Arial"/>
        <family val="2"/>
      </rPr>
      <t>, getrennte Verlegung von allgemeiner Verkabelung</t>
    </r>
  </si>
  <si>
    <r>
      <t xml:space="preserve">LSA-Plus Trennleiste 10 DA inkl. Beschriftungsstreifen liefern und an/in bauseits vorh. Verteilern montieren </t>
    </r>
    <r>
      <rPr>
        <b/>
        <sz val="28"/>
        <rFont val="Arial"/>
        <family val="2"/>
      </rPr>
      <t>inkl. Auflegen aller ankommenden und abgehenden Leitungen</t>
    </r>
    <r>
      <rPr>
        <sz val="28"/>
        <rFont val="Arial"/>
        <family val="2"/>
      </rPr>
      <t xml:space="preserve"> sowie Beschriftung.</t>
    </r>
  </si>
  <si>
    <t>01</t>
  </si>
  <si>
    <t>01 Brandmeldeanlage</t>
  </si>
  <si>
    <t>02</t>
  </si>
  <si>
    <t>03</t>
  </si>
  <si>
    <t>Beschreibung</t>
  </si>
  <si>
    <t>Menge / Jahr</t>
  </si>
  <si>
    <t>3.1.1</t>
  </si>
  <si>
    <t>Fachmonteur</t>
  </si>
  <si>
    <t>Std.</t>
  </si>
  <si>
    <t>3.1.2</t>
  </si>
  <si>
    <t>Obermonteur</t>
  </si>
  <si>
    <t>3.1</t>
  </si>
  <si>
    <t>3.2</t>
  </si>
  <si>
    <t>HF Rothenbaum: Regelprüfungen der Lautsprecher</t>
  </si>
  <si>
    <t xml:space="preserve">1 x jährlich sind alle Lautsprecher zu prüfen. Die einzelnen Lautsprecherlinien sind separat anzusteuern, örtlich zu begehen und auf Funktion zu prüfen. Die optische und akustische Prüfung der einzelnen Lautsprecher ist zu dokumentieren. Die Dokumentation und Prüfung erfolgt in Abstimmung und nach Vorgaben des NDR. Beeinträchtigungen und Störungen des NDR Betriebes und deren Mitarbeitern sind zu vermeiden. Die Prüfungen sind mit ausreichend Vorlauf anzumelden. Die Prüfung erfolgt in der Regel in den Abend- und Nachtstunden. Die Zeiträume zur Prüfung der Lautsprecher gibt der NDR vor, bzw. ist mit dem NDR abzustimmen. Alle Zuschläge und Nebenkosten sind in die Einheitspreise einzukalkulieren.  </t>
  </si>
  <si>
    <t>HF Rothenbaum, Haus 1</t>
  </si>
  <si>
    <t>pschl.</t>
  </si>
  <si>
    <t>3.2.1</t>
  </si>
  <si>
    <t>Anzahl der Lautsprecher / Geschosse</t>
  </si>
  <si>
    <t xml:space="preserve">Die in den Studio befindlichen Alarmtableaus sind 1 x jährlich anzusteuern und zu prüfen. Auf den Gelände befinden sich Unterzentralen, die einzelne Häusergruppen ansteuern. Der Bieter kann zur Preisfindung die Räumlichkeiten und Zentralen besichtigen. </t>
  </si>
  <si>
    <t>HF Rothenbaum, Haus 2</t>
  </si>
  <si>
    <t>Ro. Haus 1</t>
  </si>
  <si>
    <t>Ro. Haus 2</t>
  </si>
  <si>
    <t>HF Rothenbaum, Haus 3</t>
  </si>
  <si>
    <t>Ro. Haus 3</t>
  </si>
  <si>
    <t>HF Rothenbaum, Haus 4</t>
  </si>
  <si>
    <t>HF Rothenbaum, Haus 5</t>
  </si>
  <si>
    <t>HF Rothenbaum, Haus 6</t>
  </si>
  <si>
    <t>Ro. Haus 4</t>
  </si>
  <si>
    <t>Ro. Haus 5</t>
  </si>
  <si>
    <t>Ro. Haus 6</t>
  </si>
  <si>
    <t>HF Rothenbaum, Haus 7</t>
  </si>
  <si>
    <t>HF Rothenbaum, Haus 8</t>
  </si>
  <si>
    <t>HF Rothenbaum, Haus 10</t>
  </si>
  <si>
    <t>HF Rothenbaum, Haus 11</t>
  </si>
  <si>
    <t>HF Rothenbaum, Haus 12</t>
  </si>
  <si>
    <t>Ro. Haus 7</t>
  </si>
  <si>
    <t>Ro. Haus 8</t>
  </si>
  <si>
    <t>Ro. Haus 10</t>
  </si>
  <si>
    <t>Ro. Haus 11</t>
  </si>
  <si>
    <t>Ro. Haus 12</t>
  </si>
  <si>
    <t>HF Rothenbaum, Haus 13</t>
  </si>
  <si>
    <t>HF Rothenbaum, Haus 14</t>
  </si>
  <si>
    <t>HF Rothenbaum, Haus 16</t>
  </si>
  <si>
    <t>Ro. Haus 13</t>
  </si>
  <si>
    <t>Ro. Haus 14</t>
  </si>
  <si>
    <t>Ro. Haus 16</t>
  </si>
  <si>
    <t>HF Rothenbaum, Haus 17</t>
  </si>
  <si>
    <t>HF Rothenbaum, Haus 18</t>
  </si>
  <si>
    <t>HF Rothenbaum, Haus 19</t>
  </si>
  <si>
    <t>Ro. Haus 17</t>
  </si>
  <si>
    <t>Ro. Haus 18</t>
  </si>
  <si>
    <t>Ro. Haus 19</t>
  </si>
  <si>
    <t>HF Rothenbaum, Haus 20</t>
  </si>
  <si>
    <t>HF Rothenbaum, Haus 21</t>
  </si>
  <si>
    <t>HF Rothenbaum, Haus 22</t>
  </si>
  <si>
    <t>Ro. Haus 20</t>
  </si>
  <si>
    <t>Ro. Haus 21</t>
  </si>
  <si>
    <t>Ro. Haus 22</t>
  </si>
  <si>
    <t>3.2.2</t>
  </si>
  <si>
    <t>3.2.3</t>
  </si>
  <si>
    <t>3.2.4</t>
  </si>
  <si>
    <t>3.2.5</t>
  </si>
  <si>
    <t>3.2.6</t>
  </si>
  <si>
    <t>3.2.7</t>
  </si>
  <si>
    <t>3.2.8</t>
  </si>
  <si>
    <t>3.2.9</t>
  </si>
  <si>
    <t>3.2.10</t>
  </si>
  <si>
    <t>3.2.11</t>
  </si>
  <si>
    <t>3.2.12</t>
  </si>
  <si>
    <t>3.2.13</t>
  </si>
  <si>
    <t>3.2.14</t>
  </si>
  <si>
    <t>3.2.15</t>
  </si>
  <si>
    <t>3.2.16</t>
  </si>
  <si>
    <t>3.2.17</t>
  </si>
  <si>
    <t>3.3</t>
  </si>
  <si>
    <t>FS Lokstedt: Regelprüfungen der Lautsprecher</t>
  </si>
  <si>
    <t>FS Lokstedt, Haus 1</t>
  </si>
  <si>
    <t>Lo. Haus 1</t>
  </si>
  <si>
    <t>FS Lokstedt, Haus 2</t>
  </si>
  <si>
    <t>Lo. Haus 2</t>
  </si>
  <si>
    <t>Lo. Haus 3</t>
  </si>
  <si>
    <t>FS Lokstedt, Haus 3</t>
  </si>
  <si>
    <t>FS Lokstedt, Haus 4</t>
  </si>
  <si>
    <t>Lo. Haus 4</t>
  </si>
  <si>
    <t>Lo. Haus 5</t>
  </si>
  <si>
    <t>FS Lokstedt, Haus 6</t>
  </si>
  <si>
    <t>Lo. Haus 6</t>
  </si>
  <si>
    <t>FS Lokstedt, Haus 6a</t>
  </si>
  <si>
    <t>Lo. Haus 6a</t>
  </si>
  <si>
    <t>11 Lautsprecher,  0 Alarmtableaus, Blitzleuchten / 4 Geschosse</t>
  </si>
  <si>
    <t>20 Lautsprecher, 0 Alarmtableaus, Blitzleuchten / 5 Geschosse</t>
  </si>
  <si>
    <t>9 Lautsprecher, 0 Alarmtableaus, Blitzleuchten / 5 Geschosse</t>
  </si>
  <si>
    <t>FS Lokstedt, Haus 7</t>
  </si>
  <si>
    <t>Lo. Haus 7</t>
  </si>
  <si>
    <t>FS Lokstedt, Haus 8</t>
  </si>
  <si>
    <t>Lo. Haus 8</t>
  </si>
  <si>
    <t>FS Lokstedt, Haus 9</t>
  </si>
  <si>
    <t>Lo. Haus 9</t>
  </si>
  <si>
    <t>FS Lokstedt, Haus 10</t>
  </si>
  <si>
    <t>Lo. Haus 10</t>
  </si>
  <si>
    <t>FS Lokstedt, Haus 11</t>
  </si>
  <si>
    <t>Lo. Haus 11</t>
  </si>
  <si>
    <t>FS Lokstedt, Haus 12</t>
  </si>
  <si>
    <t>Lo. Haus 12</t>
  </si>
  <si>
    <t>FS Lokstedt, Haus 13</t>
  </si>
  <si>
    <t>Lo. Haus 13</t>
  </si>
  <si>
    <t>FS Lokstedt, Haus 14</t>
  </si>
  <si>
    <t>Lo. Haus 14</t>
  </si>
  <si>
    <t>FS Lokstedt, Haus 15</t>
  </si>
  <si>
    <t>Lo. Haus 15</t>
  </si>
  <si>
    <t>FS Lokstedt, Haus 16</t>
  </si>
  <si>
    <t>Lo. Haus 16</t>
  </si>
  <si>
    <t>FS Lokstedt, Haus 17</t>
  </si>
  <si>
    <t>Lo. Haus 17</t>
  </si>
  <si>
    <t>FS Lokstedt, Haus 18</t>
  </si>
  <si>
    <t>Lo. Haus 18</t>
  </si>
  <si>
    <t>3.3.1</t>
  </si>
  <si>
    <t>3.3.2</t>
  </si>
  <si>
    <t>3.3.3</t>
  </si>
  <si>
    <t>3.3.4</t>
  </si>
  <si>
    <t>3.3.5</t>
  </si>
  <si>
    <t>3.3.6</t>
  </si>
  <si>
    <t>3.3.7</t>
  </si>
  <si>
    <t>3.3.8</t>
  </si>
  <si>
    <t>3.3.9</t>
  </si>
  <si>
    <t>3.3.10</t>
  </si>
  <si>
    <t>3.3.11</t>
  </si>
  <si>
    <t>3.3.12</t>
  </si>
  <si>
    <t>3.3.14</t>
  </si>
  <si>
    <t>3.3.15</t>
  </si>
  <si>
    <t>3.3.16</t>
  </si>
  <si>
    <t>3.3.17</t>
  </si>
  <si>
    <t>Brandmeldeanlage</t>
  </si>
  <si>
    <t>Pos LV</t>
  </si>
  <si>
    <t>Gesamtkosten netto</t>
  </si>
  <si>
    <t>19 % MwSt.</t>
  </si>
  <si>
    <t>Gesamtkosten brutto</t>
  </si>
  <si>
    <t>Werterhaltende Demontage von Lautsprechern, Tableaus und Übergabe an den Bauherrn</t>
  </si>
  <si>
    <t xml:space="preserve">Alle Zuschläge und Nebenkosten sind in die Einheitspreise einzukalkulieren. Die in den Studio befindlichen Alarmtableaus sind 1 x jährlich anzusteuern und zu prüfen. Auf den Gelände befinden sich Unterzentralen, die einzelne Häusergruppen ansteuern. Der Bieter kann zur Preisfindung die Räumlichkeiten und Zentralen besichtigen. </t>
  </si>
  <si>
    <t xml:space="preserve">1 x jährlich sind alle Lautsprecher zu prüfen. Die einzelnen Lautsprecherlinien sind separat anzusteuern, örtlich zu begehen und auf Funktion zu prüfen. Die optische und akustische Prüfung der einzelnen Lautsprecher ist zu dokumentieren. Die Dokumentation und Prüfung erfolgt in Abstimmung und nach Vorgaben des NDR. Beeinträchtigungen und Störungen des NDR Betriebes und deren Mitarbeitern sind zu vermeiden. Die Prüfungen sind mit ausreichend Vorlauf anzumelden. Die Prüfung erfolgt in der Regel in den Abend- und Nachtstunden. Die Zeiträume zur Prüfung der Lautsprecher gibt der NDR vor, bzw. ist mit dem NDR abzustimmen. </t>
  </si>
  <si>
    <t>Standort/Haus</t>
  </si>
  <si>
    <t>Kabelmarkierungsschilder, zum dauerhaften Beschriften der Brandmeldekabel liefern und montieren</t>
  </si>
  <si>
    <t>HFXP</t>
  </si>
  <si>
    <t>36 Lautsprecher, 0 Alarmtableaus, Blitzleuchten / 3 Geschosse</t>
  </si>
  <si>
    <t>41 Lautsprecher, 0 Alarmtableaus, Blitzleuchten / 3 Geschosse</t>
  </si>
  <si>
    <t>Leistungsverzeichnis Sprachalarmanlage</t>
  </si>
  <si>
    <t>02 Sprachalarmanlage</t>
  </si>
  <si>
    <t>Regelprüfungen und Instandsetzungen: Brandmeldeanlage und Sprachalarmanlage</t>
  </si>
  <si>
    <t>Instandsetzung und Störungsbeseitigung Sprachalarmanlage</t>
  </si>
  <si>
    <t>Sprachalarmanlage</t>
  </si>
  <si>
    <t>bauseitigen O²T Multisensormelder IQ8Quad montieren und anschließen</t>
  </si>
  <si>
    <t>bauseitigen Meldersockel montieren und anschließen</t>
  </si>
  <si>
    <t>bauseitiges Kennzeichnungsschild beschriften und montieren</t>
  </si>
  <si>
    <t>bauseitigen Handfeuermeldergehäuse, rot, Beschriftung "Feuerwehr", AP-Montage liefern und montieren</t>
  </si>
  <si>
    <t>bauseitiges Handfeuermelder Elektronikmodul montieren und anschließen</t>
  </si>
  <si>
    <t>Technischer Alarmbaustein IQ8TAL liefern, montieren und anschließen</t>
  </si>
  <si>
    <t>bauseitiger technischer Alarmbaustein IQ8TAL montieren und anschließen</t>
  </si>
  <si>
    <t>807214RR</t>
  </si>
  <si>
    <t>Optische Signalgeber, roter Blitz, IQ8Alarm Plus liefern, montieren und anschließen</t>
  </si>
  <si>
    <t>O²T/F Multisensormelder mit optischem Alarmgeber IQ8Quad, inkl. Meldersockel und Kennzeichnungsschild liefern, montieren und anschließen</t>
  </si>
  <si>
    <t>802383, 805590, 805576</t>
  </si>
  <si>
    <t>Mantageadappter für Zwischendecken liefern und montieren</t>
  </si>
  <si>
    <t>O²Tblue-LKM Sensormelder IQ8Quad, inkl. Meldersockel und Kennzeichnungsschild liefern, montieren und anschließen</t>
  </si>
  <si>
    <t>802379, 805590, 805576</t>
  </si>
  <si>
    <t>Wand- und Deckenbohrungen Flur - Büro bis 24 mm herstellen, Mauerwerk</t>
  </si>
  <si>
    <t>Wand- und Deckenbohrungen Flur - Büro bis 24 mm herstellen, Beton</t>
  </si>
  <si>
    <t>Installationskabel JE-H(St)H 2x2x0,8 mm²-Bd orange E30 mit statischem Schirm
DIN 57 815/VDE 0815, h a l o g e n f r e i e Ausführung, 
mit Funktionserhalt E30, zur Verlegung auf vorh. E30-Trassen</t>
  </si>
  <si>
    <r>
      <t>Installationskabel JE-H(St)H 2x2x0,8 mm²-Bd orange E30 mit statischem Schirm
DIN 57 815/VDE 0815, h a l o g e n f r e i e Ausführung, 
mit Funktionserhalt E30,</t>
    </r>
    <r>
      <rPr>
        <b/>
        <sz val="28"/>
        <rFont val="Arial"/>
        <family val="2"/>
      </rPr>
      <t xml:space="preserve"> einschl. E30-Einzelverlegesystem</t>
    </r>
    <r>
      <rPr>
        <sz val="28"/>
        <rFont val="Arial"/>
        <family val="2"/>
      </rPr>
      <t>, getrennte Verlegung von allgemeiner Verkabelung</t>
    </r>
  </si>
  <si>
    <t>Installationskabel JE-H(St)H 4x2x0,8 mm²-Bd orange E30 mit statischem Schirm
DIN 57 815/VDE 0815, h a l o g e n f r e i e Ausführung, 
mit Funktionserhalt E30, zur Verlegung auf vorh. E30-Trassen</t>
  </si>
  <si>
    <r>
      <t>Installationskabel JE-H(St)H 4x2x0,8 mm²-Bd orange E30 mit statischem Schirm
DIN 57 815/VDE 0815, h a l o g e n f r e i e Ausführung, 
mit Funktionserhalt E30,</t>
    </r>
    <r>
      <rPr>
        <b/>
        <sz val="28"/>
        <rFont val="Arial"/>
        <family val="2"/>
      </rPr>
      <t xml:space="preserve"> einschl. E30-Einzelverlegesystem</t>
    </r>
    <r>
      <rPr>
        <sz val="28"/>
        <rFont val="Arial"/>
        <family val="2"/>
      </rPr>
      <t>, getrennte Verlegung von allgemeiner Verkabelung</t>
    </r>
  </si>
  <si>
    <t>Installationskabel JE-H(St)H 8x2x0,8 mm²-Bd orange E30 mit statischem Schirm
DIN 57 815/VDE 0815, h a l o g e n f r e i e Ausführung, 
mit Funktionserhalt E30, zur Verlegung auf vorh. E30-Trassen</t>
  </si>
  <si>
    <r>
      <t>Installationskabel JE-H(St)H 8x2x0,8 mm²-Bd orange E30 mit statischem Schirm
DIN 57 815/VDE 0815, h a l o g e n f r e i e Ausführung, 
mit Funktionserhalt E30,</t>
    </r>
    <r>
      <rPr>
        <b/>
        <sz val="28"/>
        <rFont val="Arial"/>
        <family val="2"/>
      </rPr>
      <t xml:space="preserve"> einschl. E30-Einzelverlegesystem</t>
    </r>
    <r>
      <rPr>
        <sz val="28"/>
        <rFont val="Arial"/>
        <family val="2"/>
      </rPr>
      <t>, getrennte Verlegung von allgemeiner Verkabelung</t>
    </r>
  </si>
  <si>
    <t>Installationskabel JE-H(St)H 20x2x0,8 mm²-Bd orange E30 mit statischem Schirm
DIN 57 815/VDE 0815, h a l o g e n f r e i e Ausführung, 
mit Funktionserhalt E30, zur Verlegung auf vorh. E30-Trassen</t>
  </si>
  <si>
    <r>
      <t>Installationskabel JE-H(St)H 20x2x0,8 mm²-Bd orange E30 mit statischem Schirm
DIN 57 815/VDE 0815, h a l o g e n f r e i e Ausführung, 
mit Funktionserhalt E30,</t>
    </r>
    <r>
      <rPr>
        <b/>
        <sz val="28"/>
        <rFont val="Arial"/>
        <family val="2"/>
      </rPr>
      <t xml:space="preserve"> einschl. E30-Einzelverlegesystem</t>
    </r>
    <r>
      <rPr>
        <sz val="28"/>
        <rFont val="Arial"/>
        <family val="2"/>
      </rPr>
      <t>, getrennte Verlegung von allgemeiner Verkabelung</t>
    </r>
  </si>
  <si>
    <t>2.2.16</t>
  </si>
  <si>
    <t>2.217</t>
  </si>
  <si>
    <t xml:space="preserve">Einbaulautsprecher in 100 V-Technik,
zertifiziert nach EN 54-24,
rund, weiß, 2x1,5/3/6 W anpassbar, inkl. Beschriftung liefern, montieren und anschließen </t>
  </si>
  <si>
    <t>582404 oder gleichwertig</t>
  </si>
  <si>
    <t xml:space="preserve">bauseitige Einbaulautsprecher in 100 V-Technik,
zertifiziert nach EN 54-24,
rund, weiß, 1,5/3/6 W anpassbar montieren und anschließen </t>
  </si>
  <si>
    <t>Wandaufbaulautsprecher in 100 V-Technik, zertifiziert nach EN 54-24, 252x192x82 mm, weiß, 1,5,/3/6W anpassbar, inkl. Beschriftung liefern, montieren und anschließen</t>
  </si>
  <si>
    <t>Wandaufbaulautsprecher in 100 V-Technik, zertifiziert nach EN 54-24, 257x192x80 mm, weiß, 1,5,/3/6W anpassbar, inkl. Beschriftung liefern, montieren und anschließen</t>
  </si>
  <si>
    <t>582421 oder gleichwertig</t>
  </si>
  <si>
    <t>bauseitige Wandaufbaulautsprecher in 100 V-Technik, zertifiziert nach EN 54-24, 252x192x82 mm, weiß, 1,5,/3/6W anpassbar montieren und anschließen</t>
  </si>
  <si>
    <t>Wandaufbaulautsprecher rund in 100 V-Technik, zertifiziert nach EN 54-24, 170x75 mm, weiß, 1,5,/3/6/10W anpassbar, inkl. Beschriftung liefern, montieren und anschließen</t>
  </si>
  <si>
    <t>582423 oder gleichwertig</t>
  </si>
  <si>
    <t>Wandaufbaulautsprecher rund in 100 V-Technik, zertifiziert nach EN 54-24, 210x90 mm, weiß, 1,5,/3/6/10W anpassbar, inkl. Beschriftung liefern, montieren und anschließen</t>
  </si>
  <si>
    <t>582424 oder gleichwertig</t>
  </si>
  <si>
    <t>Druckkammerlautsprecher in 100 V-Technik, zertifiziert nach EN 54-24, 5/10/15W anpassbar, inkl. Beschriftung liefern, montieren und anschließen</t>
  </si>
  <si>
    <t>582479 oder gleichwertig</t>
  </si>
  <si>
    <t>2.3.10</t>
  </si>
  <si>
    <t>2.3.11</t>
  </si>
  <si>
    <t>2.3.12</t>
  </si>
  <si>
    <t>2.3.13</t>
  </si>
  <si>
    <t>Bauseits vorhandene Lautsprecher gegen Staub od. ähnl.sichern</t>
  </si>
  <si>
    <t>Instandhaltung und Störungsbeseitigung Brandmeldeanlage</t>
  </si>
  <si>
    <t>Instandsetzung und Störungsbeseitigung</t>
  </si>
  <si>
    <t>Inspektion/Wartung und Instandsetzungen Brandmeldeanlage</t>
  </si>
  <si>
    <t>HF Rothenbaum: Inspektion/Wartung</t>
  </si>
  <si>
    <t xml:space="preserve">1 x jährlich sind alle automatischen und nichtautomatischen Melder der Brandmeldeanlage zu prüfen. Die einzelnen Meldern sind nach DIN 14675 und VDE 0833, örtlich zu begehen und auf Funktion zu prüfen. Die Inspektion/Wartung der einzelnen Melder ist zu dokumentieren. Die Dokumentation und Prüfung erfolgt in Abstimmung und nach Vorgaben des NDR. Beeinträchtigungen und Störungen des NDR Betriebes und deren Mitarbeitern sind zu vermeiden. Die Inspektionen/Wartungen sind mit ausreichend Vorlauf anzumelden. Die Prüfung erfolgt in der Regel in der Regelarbeitszeit. Die Zeiträume zur Inspektion/Wartung der Melder gibt der NDR vor, bzw. ist mit dem NDR abzustimmen. </t>
  </si>
  <si>
    <t xml:space="preserve">Alle Zuschläge und Nebenkosten sind in die Einheitspreise einzukalkulieren. Die Abschaltungen technischer Anlagen (Aufzüge, Lüftungen, Umluftkühlgeräte, Sprinkleraanlagen,Sprachalarmanlage, Sonnenschutz u.d.g.) sind 1 x jährlich anzusteuern und zu prüfen. Auf den Gelände befinden sich Unterzentralen, die einzelne Häusergruppen ansteuern. Die Ansteuerungen des Hauptmelders ist im Rahmen der Wartung auszuführen. Der Bieter kann zur Preisfindung die Räumlichkeiten und Zentralen besichtigen. </t>
  </si>
  <si>
    <t>Inspektion/Wartung nichtautomatische Melder</t>
  </si>
  <si>
    <t>Inspektion/Wartung O²T Melder</t>
  </si>
  <si>
    <t>Inspektion/Wartung Thermodifferenzialmelder</t>
  </si>
  <si>
    <t>bauseitiger Thermodifferenzialmelder IQ8Quad montieren und anschließen</t>
  </si>
  <si>
    <t>Thermodifferenzialmelder IQ8Quad, inkl. Meldersockel und Kennzeichnungsschild liefern, montieren und anschließen</t>
  </si>
  <si>
    <t>Titanus Pro Sens oder gleichwertig</t>
  </si>
  <si>
    <t>DCU oder gleichwertig</t>
  </si>
  <si>
    <t>Inspektion/Wartung Rauchansaugsysteme, inkl. aller zur Funktionserhaltung notwendige Prüfungen</t>
  </si>
  <si>
    <t>Inspektion/Wartung Externe Netzteile, inkl. Prüfung der Akkus</t>
  </si>
  <si>
    <t>Inspektion/Wartung technischer Alarmbausteine und Koppler</t>
  </si>
  <si>
    <t>804868, 808623</t>
  </si>
  <si>
    <t>Inspektion/Wartung O²Tblue-LKM Sensormelder</t>
  </si>
  <si>
    <t>Optische Signalgeber, roter Blitz, IQ8Alarm Plus</t>
  </si>
  <si>
    <t>807214RR oder gleichwertig</t>
  </si>
  <si>
    <t>Inspektion/Wartung O²T/F Multisensormelder mit optischem Alarmgeber</t>
  </si>
  <si>
    <t>Inspektion/Wartung Feuerwehranzeigetableau FAT</t>
  </si>
  <si>
    <t>Inspektion/Wartung Feuerwehrbedienfeld FBT</t>
  </si>
  <si>
    <t>784714 oder gleichwertig</t>
  </si>
  <si>
    <t>784713 oder gleichwertig</t>
  </si>
  <si>
    <t>Inspektion/Wartung ÜE-Ansteruerung</t>
  </si>
  <si>
    <t>Inspektion/Wartung LWL-Konverter für Essernet-Vernetzung</t>
  </si>
  <si>
    <t>784768 oder gleichwertig</t>
  </si>
  <si>
    <t>FX808460 oder gleichwertig</t>
  </si>
  <si>
    <t>Inspektion/Wartung Touch Screen Bedienteil</t>
  </si>
  <si>
    <t>Inspektion/Wartung BMZ FlexEs Controll FX10</t>
  </si>
  <si>
    <t>FX808394</t>
  </si>
  <si>
    <t>Inspektion/Wartung BMZ FlexEs Controll FX18</t>
  </si>
  <si>
    <t>FX808397</t>
  </si>
  <si>
    <t>Inspektion/Wartung BMZ Controll M</t>
  </si>
  <si>
    <t>FS Lokstedt: Inspektion/Wartung</t>
  </si>
  <si>
    <t>03 Inspektion/Wartung und Instandsetzungen Brandmeldeanlage</t>
  </si>
  <si>
    <t>3.3.13</t>
  </si>
  <si>
    <t>04</t>
  </si>
  <si>
    <t>Regelprüfungen und Instandsetzungen: Sprachalarmanlage</t>
  </si>
  <si>
    <t>4.1</t>
  </si>
  <si>
    <t>4.1.1</t>
  </si>
  <si>
    <t>4.1.2</t>
  </si>
  <si>
    <t>Regelinstallation und Instandhaltung Sprachalarmanlage</t>
  </si>
  <si>
    <t>Regelinstallation und Instandhaltung Brandmeldeanlage</t>
  </si>
  <si>
    <t>HF Rothenbaum: Inspektion/Wartung und Instandsetzungen Brandmeldeanlage</t>
  </si>
  <si>
    <t>FS Lokstedt: Inspektion/Wartung und Instandsetzungen Brandmeldeanlage</t>
  </si>
  <si>
    <t>4.2</t>
  </si>
  <si>
    <t>4.2.1</t>
  </si>
  <si>
    <t>4.2.2</t>
  </si>
  <si>
    <t>4.2.3</t>
  </si>
  <si>
    <t>4.2.4</t>
  </si>
  <si>
    <t>4.2.5</t>
  </si>
  <si>
    <t>4.2.6</t>
  </si>
  <si>
    <t>4.2.7</t>
  </si>
  <si>
    <t>4.2.8</t>
  </si>
  <si>
    <t>4.2.9</t>
  </si>
  <si>
    <t>4.2.10</t>
  </si>
  <si>
    <t>4.2.11</t>
  </si>
  <si>
    <t>4.2.12</t>
  </si>
  <si>
    <t>4.2.13</t>
  </si>
  <si>
    <t>4.2.14</t>
  </si>
  <si>
    <t>4.2.15</t>
  </si>
  <si>
    <t>4.2.16</t>
  </si>
  <si>
    <t>4.2.17</t>
  </si>
  <si>
    <t>4.2.18</t>
  </si>
  <si>
    <t>4.2.19</t>
  </si>
  <si>
    <t>4.2.20</t>
  </si>
  <si>
    <t>4.2.21</t>
  </si>
  <si>
    <t>4.3</t>
  </si>
  <si>
    <t>FS Lokstedt, Haus 18a</t>
  </si>
  <si>
    <t>FS Lokstedt, Haus 5</t>
  </si>
  <si>
    <t>FS Lokstedt, Haus 5a</t>
  </si>
  <si>
    <t>Lo. Haus 18a</t>
  </si>
  <si>
    <t>4.3.1</t>
  </si>
  <si>
    <t>4.3.2</t>
  </si>
  <si>
    <t>4.3.3</t>
  </si>
  <si>
    <t>4.3.4</t>
  </si>
  <si>
    <t>4.3.5</t>
  </si>
  <si>
    <t>4.3.6</t>
  </si>
  <si>
    <t>4.3.7</t>
  </si>
  <si>
    <t>4.3.8</t>
  </si>
  <si>
    <t>4.3.9</t>
  </si>
  <si>
    <t>4.3.10</t>
  </si>
  <si>
    <t>4.3.11</t>
  </si>
  <si>
    <t>4.3.12</t>
  </si>
  <si>
    <t>4.3.14</t>
  </si>
  <si>
    <t>4.3.15</t>
  </si>
  <si>
    <t>4.3.16</t>
  </si>
  <si>
    <t>4.3.17</t>
  </si>
  <si>
    <t>4.3.18</t>
  </si>
  <si>
    <t>4.3.19</t>
  </si>
  <si>
    <t>4.3.20</t>
  </si>
  <si>
    <t>4.3.21</t>
  </si>
  <si>
    <t>4.3.22</t>
  </si>
  <si>
    <t>HF Rothenbaum Regelprüfungen und Instandsetzungen: Brandmeldeanlage und Sprachalarmanlage</t>
  </si>
  <si>
    <t>FS Lokstedt Regelprüfungen und Instandsetzungen: Brandmeldeanlage und Sprachalarmanlage</t>
  </si>
  <si>
    <t>Leistungsverzeichnis Installation, Instandsetzung, Inspektion/Wartung Alarmierungssysteme</t>
  </si>
  <si>
    <t>136 Lautsprecher,  0 Alarmtableaus, Blitzleuchten / 2 Geschosse</t>
  </si>
  <si>
    <t>Lo. Haus 5a</t>
  </si>
  <si>
    <t>52 Lautsprecher, 0 Alarmtableaus, Blitzleuchten / 3 Geschosse</t>
  </si>
  <si>
    <t>FS Lokstedt, Haus 23</t>
  </si>
  <si>
    <t>Lo. Haus 23</t>
  </si>
  <si>
    <t>39 Lautsprecher, 0 Alarmtableaus, Blitzleuchten / 4 Geschosse</t>
  </si>
  <si>
    <t>4.3.23</t>
  </si>
  <si>
    <t>17 Lautsprecher,  1 Alarmtableaus, Blitzleuchten / 6 Geschosse</t>
  </si>
  <si>
    <t>84 Lautsprecher, 0 Alarmtableaus, Blitzleuchten / 6 Geschosse</t>
  </si>
  <si>
    <t>HF Rothenbaum, Versorgungsgänge</t>
  </si>
  <si>
    <t>Ro. Versorg.</t>
  </si>
  <si>
    <t>FS Lokstedt, Versorgungsgänge</t>
  </si>
  <si>
    <t>Lo. Versorg.</t>
  </si>
  <si>
    <t>44 Lautsprecher, 0 Alarmtableaus, Blitzleuchten / 4 Geschosse</t>
  </si>
  <si>
    <t>Norddeutscher Rundfunk</t>
  </si>
  <si>
    <t>Alarmierungssysteme</t>
  </si>
  <si>
    <t>&lt;Bietername&gt;</t>
  </si>
  <si>
    <t>Leistungsverzeichnis</t>
  </si>
  <si>
    <t>E30 Verteiler 200 DA, bestückt mit 20 LSA-Plus Trennleisten, inkl. Beschriftungsstreifen liefern und montieren</t>
  </si>
  <si>
    <t>E30 Verteiler 400 DA, bestückt mit 40 LSA-Plus Trennleisten, inkl. Beschriftungsstreifen liefern und montieren</t>
  </si>
  <si>
    <t>4.3.24</t>
  </si>
  <si>
    <t>04 Regelprüfungen und Instandsetzungen: Brandmeldeanlage und Sprachalarmanlage</t>
  </si>
  <si>
    <t>Fachmonteurüberstundenzuschlag • Sonnabends</t>
  </si>
  <si>
    <t>Obermonteurüberstundenzuschlag • Sonnabends</t>
  </si>
  <si>
    <t>Fachmonteurüberstundenzuschlag • Sonn. und Feiertage</t>
  </si>
  <si>
    <t>Obermonteurüberstundenzuschlag • Sonn. und Feiertage</t>
  </si>
  <si>
    <t>1.8.11</t>
  </si>
  <si>
    <t>1.8.12</t>
  </si>
  <si>
    <t>1.8.13</t>
  </si>
  <si>
    <t>Fachmonteurüberstundenzuschlag • Wochentags 16:30-20:00 Uhr</t>
  </si>
  <si>
    <t>Obermonteurüberstundenzuschlag • Wochentags 16:30-20:00 Uhr</t>
  </si>
  <si>
    <t>Fachmonteurüberstundenzuschlag • Wochentags 20:00-07:30 Uhr</t>
  </si>
  <si>
    <t>Obermonteurüberstundenzuschlag • Wochentags 20:00-07:30 Uhr</t>
  </si>
  <si>
    <t>1.8.14</t>
  </si>
  <si>
    <t>Fachmonteurstunde für Inbetriebnahmen und Funktionstest</t>
  </si>
  <si>
    <t>Obermonteurstunde für Inbetriebnahmen und Funktionstest</t>
  </si>
  <si>
    <t>Systemtechnikerstunden für Inbetriebnahmen und Funktionstest</t>
  </si>
  <si>
    <t>2.7.11</t>
  </si>
  <si>
    <t>2.7.12</t>
  </si>
  <si>
    <t>2.7.13</t>
  </si>
  <si>
    <t>2.7.14</t>
  </si>
  <si>
    <t>Schwere Installation liegt vor z.B. bei Installationen über 4m Höhe, sehr vollen Kabelwegen etc..</t>
  </si>
  <si>
    <t xml:space="preserve"> Der Schwierigkeitsgrad der Installation wird vor Auftragsvergabe festgelegt. </t>
  </si>
  <si>
    <t>Seite 1 / 17</t>
  </si>
  <si>
    <t>Seite 2 / 17</t>
  </si>
  <si>
    <t>Seite 3 / 17</t>
  </si>
  <si>
    <t>Seite 4 / 17</t>
  </si>
  <si>
    <t>Seite 5 / 17</t>
  </si>
  <si>
    <t>Seite 6 / 17</t>
  </si>
  <si>
    <t>Seite 7 / 17</t>
  </si>
  <si>
    <t>Seite 8 / 17</t>
  </si>
  <si>
    <t>Seite 9 / 17</t>
  </si>
  <si>
    <t>Seite 10 / 17</t>
  </si>
  <si>
    <t>Seite 11 / 17</t>
  </si>
  <si>
    <t>Seite 12 / 17</t>
  </si>
  <si>
    <t>Seite 13 / 17</t>
  </si>
  <si>
    <t>Seite 14 / 17</t>
  </si>
  <si>
    <t>Seite 15 / 17</t>
  </si>
  <si>
    <t>Seite 16 / 17</t>
  </si>
  <si>
    <t>Seite 17 / 17</t>
  </si>
  <si>
    <t>Montagen</t>
  </si>
  <si>
    <t>Stand: 10.06.2026</t>
  </si>
  <si>
    <t>Fußbodenbelag ausstanzen, als Vorleistung zur Montage der Doppelbodenmelderkennzeichnungsschilder (DN 40 mm)</t>
  </si>
  <si>
    <t>Datum: 10.06.2026</t>
  </si>
  <si>
    <t>Graviertes Metallschild, rund, silber/alufarbend Hintergrund, schwarze Schrift, Durchmesser bis 40 mm, liefern und montieren</t>
  </si>
  <si>
    <t>Graviertes Resopalschild, rund, roter Hintergrund, weiße Schrift, Durchmesser bis 40 mm, liefern und montieren</t>
  </si>
  <si>
    <t>Erstellung einer Feuerwehrlaufkarte in 3-facher Ausfertigung (1x laminiert, 1x Papier, 1x digital als Pdf- und DWG-Datei)</t>
  </si>
  <si>
    <t>Inspektion/Wartung LRMX linienförmiger Rauchmelder</t>
  </si>
  <si>
    <t>761400.10</t>
  </si>
  <si>
    <t>3.2.18</t>
  </si>
  <si>
    <t>259 Lautsprecher, 3 Alarmtableaus, Blitzleuchten / 5 Geschosse</t>
  </si>
  <si>
    <t>19 Lautsprecher, 2 Alarmtableaus, Blitzleuchten / 3 Geschosse</t>
  </si>
  <si>
    <t>121 Lautsprecher,  0 Alarmtableaus, Blitzleuchten / 6 Geschosse</t>
  </si>
  <si>
    <t>75 Lautsprecher, 5 Alarmtableaus, Blitzleuchten / 3 Geschosse</t>
  </si>
  <si>
    <t>57 Lautsprecher, 0 Alarmtableaus, Blitzleuchten / 4 Geschosse</t>
  </si>
  <si>
    <t>20 Lautsprecher, 0 Alarmtableaus, Blitzleuchten / 4 Geschosse</t>
  </si>
  <si>
    <t>37 Lautsprecher, 1 Alarmtableaus, Blitzleuchten / 4 Geschosse</t>
  </si>
  <si>
    <t>335 Lautsprecher, 34 Alarmtableaus, Blitzleuchten / 7 Geschosse</t>
  </si>
  <si>
    <t>18 Lautsprecher, 0 Alarmtableaus, Blitzleuchten / 4 Geschosse</t>
  </si>
  <si>
    <t>146 Lautsprecher, 2 Alarmtableaus, Blitzleuchten / 7 Geschosse</t>
  </si>
  <si>
    <t>48 Lautsprecher, 0 Alarmtableaus, Blitzleuchten / 5 Geschosse</t>
  </si>
  <si>
    <t>138 Lautsprecher, 0 Alarmtableaus, Blitzleuchten / 6 Geschosse</t>
  </si>
  <si>
    <t>50 Lautsprecher, 0 Alarmtableaus, Blitzleuchten / 5 Geschosse</t>
  </si>
  <si>
    <t>174 Lautsprecher,  34 Alarmtableaus, Blitzleuchten / 5 Geschosse</t>
  </si>
  <si>
    <t>125 Lautsprecher, 7 Alarmtableaus, Blitzleuchten / 4 Geschosse</t>
  </si>
  <si>
    <t>157 Lautsprecher, 3 Alarmtableaus, Blitzleuchten / 8 Geschosse</t>
  </si>
  <si>
    <t>646 Lautsprecher, 0 Alarmtableaus, Blitzleuchten / 17 Geschosse</t>
  </si>
  <si>
    <t>302 Lautsprecher, 0 Alarmtableaus, 1 Blitzleuchten / 4 Geschosse</t>
  </si>
  <si>
    <t>8 Lautsprecher, 0 Alarmtableaus, 2 Blitzleuchten / 1 Geschosse</t>
  </si>
  <si>
    <t>41 Lautsprecher, 1 Alarmtableaus, Blitzleuchten / 3 Geschosse</t>
  </si>
  <si>
    <t>7 Lautsprecher, 4 Alarmtableaus, Blitzleuchten / 1 Geschosse</t>
  </si>
  <si>
    <t>20 Lautsprecher, 0 Alarmtableaus, Blitzleuchten / 3 Geschosse</t>
  </si>
  <si>
    <t>112 Lautsprecher, 0 Alarmtableaus, Blitzleuchten / 3 Geschosse</t>
  </si>
  <si>
    <t>67 Lautsprecher, 0 Alarmtableaus, Blitzleuchten / 0 Geschosse</t>
  </si>
  <si>
    <t>56 Lautsprecher, 0 Alarmtableaus, Blitzleuchten / 20 Geschosse</t>
  </si>
  <si>
    <t>77 Lautsprecher, 0 Alarmtableaus, Blitzleuchten / 4 Geschosse</t>
  </si>
  <si>
    <t>219 Lautsprecher, 0 Alarmtableaus, Blitzleuchten / 3 Geschosse</t>
  </si>
  <si>
    <t>472 Lautsprecher, 16 Alarmtableaus, Blitzleuchten / 7 Geschosse</t>
  </si>
  <si>
    <t>161 Lautsprecher, 1 Alarmtableaus, Blitzleuchten / 4 Geschosse</t>
  </si>
  <si>
    <t>64 Lautsprecher, 5 Alarmtableaus, Blitzleuchten / 2 Geschosse</t>
  </si>
  <si>
    <t>173 Lautsprecher, 0 Alarmtableaus, Blitzleuchten / 4 Geschosse</t>
  </si>
  <si>
    <t>358 Lautsprecher, 5 Alarmtableaus, Blitzleuchten / 5 Geschosse</t>
  </si>
  <si>
    <t>FS Lokstedt, Haus 24</t>
  </si>
  <si>
    <t>Lo. Haus 24</t>
  </si>
  <si>
    <t>386 Lautsprecher, 4 Alarmtableaus, Blitzleuchten / 4 Geschosse</t>
  </si>
  <si>
    <t>4.3.25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</si>
</sst>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
    <numFmt numFmtId="165" formatCode="#,##0.00\ [$€-1]"/>
  </numFmts>
  <fonts count="18" x14ac:knownFonts="1">
    <font>
      <sz val="11"/>
      <color theme="1"/>
      <name val="NDRSans"/>
      <family val="2"/>
    </font>
    <font>
      <sz val="10"/>
      <name val="Arial"/>
      <family val="2"/>
    </font>
    <font>
      <sz val="12"/>
      <name val="Arial"/>
      <family val="2"/>
    </font>
    <font>
      <sz val="16"/>
      <color theme="1"/>
      <name val="NDRSans"/>
      <family val="2"/>
    </font>
    <font>
      <sz val="28"/>
      <name val="Arial"/>
      <family val="2"/>
    </font>
    <font>
      <sz val="24"/>
      <color theme="1"/>
      <name val="NDRSans"/>
      <family val="2"/>
    </font>
    <font>
      <sz val="24"/>
      <name val="Arial"/>
      <family val="2"/>
    </font>
    <font>
      <b/>
      <sz val="24"/>
      <name val="Arial"/>
      <family val="2"/>
    </font>
    <font>
      <b/>
      <sz val="28"/>
      <name val="Arial"/>
      <family val="2"/>
    </font>
    <font>
      <sz val="28"/>
      <color indexed="10"/>
      <name val="Arial"/>
      <family val="2"/>
    </font>
    <font>
      <sz val="28"/>
      <color theme="1"/>
      <name val="NDRSans"/>
      <family val="2"/>
    </font>
    <font>
      <b/>
      <sz val="20"/>
      <name val="Arial"/>
      <family val="2"/>
    </font>
    <font>
      <sz val="9"/>
      <name val="Arial"/>
      <family val="2"/>
    </font>
    <font>
      <sz val="18"/>
      <name val="Arial"/>
      <family val="2"/>
    </font>
    <font>
      <sz val="9"/>
      <color rgb="FF000000"/>
      <name val="Arial"/>
      <family val="2"/>
    </font>
    <font>
      <sz val="14"/>
      <name val="Arial"/>
      <family val="2"/>
    </font>
    <font>
      <sz val="16"/>
      <name val="Arial"/>
      <family val="2"/>
    </font>
    <font>
      <b/>
      <sz val="11"/>
      <color theme="1"/>
      <name val="NDRSans"/>
      <family val="2"/>
    </font>
  </fonts>
  <fills count="6">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theme="0"/>
        <bgColor indexed="64"/>
      </patternFill>
    </fill>
    <fill>
      <patternFill patternType="solid">
        <fgColor rgb="FFFFFF00"/>
        <bgColor indexed="64"/>
      </patternFill>
    </fill>
  </fills>
  <borders count="26">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medium">
        <color indexed="64"/>
      </left>
      <right style="thin">
        <color indexed="64"/>
      </right>
      <top style="medium">
        <color indexed="64"/>
      </top>
      <bottom style="medium">
        <color indexed="64"/>
      </bottom>
      <diagonal/>
    </border>
    <border>
      <left/>
      <right/>
      <top style="thin">
        <color indexed="64"/>
      </top>
      <bottom/>
      <diagonal/>
    </border>
  </borders>
  <cellStyleXfs count="2">
    <xf numFmtId="0" fontId="0" fillId="0" borderId="0"/>
    <xf numFmtId="0" fontId="1" fillId="0" borderId="0"/>
  </cellStyleXfs>
  <cellXfs count="292">
    <xf numFmtId="0" fontId="0" fillId="0" borderId="0" xfId="0"/>
    <xf numFmtId="0" fontId="3" fillId="0" borderId="0" xfId="0" applyFont="1"/>
    <xf numFmtId="2" fontId="4" fillId="0" borderId="3" xfId="1" applyNumberFormat="1" applyFont="1" applyFill="1" applyBorder="1" applyAlignment="1">
      <alignment horizontal="right" vertical="top"/>
    </xf>
    <xf numFmtId="0" fontId="5" fillId="0" borderId="0" xfId="0" applyFont="1"/>
    <xf numFmtId="0" fontId="6" fillId="0" borderId="0" xfId="1" applyFont="1"/>
    <xf numFmtId="49" fontId="7" fillId="0" borderId="4" xfId="1" applyNumberFormat="1" applyFont="1" applyFill="1" applyBorder="1" applyAlignment="1">
      <alignment horizontal="center" vertical="top"/>
    </xf>
    <xf numFmtId="49" fontId="7" fillId="0" borderId="7" xfId="1" applyNumberFormat="1" applyFont="1" applyFill="1" applyBorder="1" applyAlignment="1">
      <alignment horizontal="center" vertical="top" wrapText="1"/>
    </xf>
    <xf numFmtId="49" fontId="7" fillId="0" borderId="0" xfId="1" applyNumberFormat="1" applyFont="1" applyFill="1" applyBorder="1" applyAlignment="1">
      <alignment horizontal="center" vertical="top" wrapText="1"/>
    </xf>
    <xf numFmtId="49" fontId="6" fillId="2" borderId="12" xfId="1" applyNumberFormat="1" applyFont="1" applyFill="1" applyBorder="1" applyAlignment="1">
      <alignment horizontal="center" vertical="top"/>
    </xf>
    <xf numFmtId="49" fontId="6" fillId="2" borderId="10" xfId="1" applyNumberFormat="1" applyFont="1" applyFill="1" applyBorder="1" applyAlignment="1">
      <alignment horizontal="center" vertical="top"/>
    </xf>
    <xf numFmtId="49" fontId="7" fillId="2" borderId="14" xfId="1" applyNumberFormat="1" applyFont="1" applyFill="1" applyBorder="1" applyAlignment="1">
      <alignment horizontal="center" vertical="center"/>
    </xf>
    <xf numFmtId="0" fontId="4" fillId="0" borderId="0" xfId="1" applyFont="1"/>
    <xf numFmtId="0" fontId="8" fillId="0" borderId="5" xfId="1" applyFont="1" applyFill="1" applyBorder="1" applyAlignment="1">
      <alignment horizontal="center" vertical="center"/>
    </xf>
    <xf numFmtId="0" fontId="8" fillId="0" borderId="5" xfId="1" applyFont="1" applyFill="1" applyBorder="1" applyAlignment="1">
      <alignment horizontal="left" vertical="top" wrapText="1"/>
    </xf>
    <xf numFmtId="165" fontId="8" fillId="0" borderId="5" xfId="1" applyNumberFormat="1" applyFont="1" applyFill="1" applyBorder="1" applyAlignment="1">
      <alignment horizontal="right" vertical="top"/>
    </xf>
    <xf numFmtId="49" fontId="8" fillId="0" borderId="5" xfId="1" applyNumberFormat="1" applyFont="1" applyFill="1" applyBorder="1" applyAlignment="1">
      <alignment horizontal="center" vertical="top"/>
    </xf>
    <xf numFmtId="165" fontId="8" fillId="0" borderId="6" xfId="1" applyNumberFormat="1" applyFont="1" applyFill="1" applyBorder="1" applyAlignment="1">
      <alignment horizontal="right" vertical="top"/>
    </xf>
    <xf numFmtId="0" fontId="8" fillId="0" borderId="8" xfId="1" applyFont="1" applyFill="1" applyBorder="1" applyAlignment="1">
      <alignment horizontal="center" vertical="center"/>
    </xf>
    <xf numFmtId="0" fontId="8" fillId="0" borderId="8" xfId="1" applyFont="1" applyFill="1" applyBorder="1" applyAlignment="1">
      <alignment horizontal="left" vertical="top" wrapText="1"/>
    </xf>
    <xf numFmtId="2" fontId="8" fillId="0" borderId="8" xfId="1" applyNumberFormat="1" applyFont="1" applyFill="1" applyBorder="1" applyAlignment="1">
      <alignment horizontal="right" vertical="top"/>
    </xf>
    <xf numFmtId="0" fontId="8" fillId="0" borderId="8" xfId="1" applyFont="1" applyFill="1" applyBorder="1" applyAlignment="1">
      <alignment horizontal="center" vertical="top"/>
    </xf>
    <xf numFmtId="165" fontId="8" fillId="0" borderId="8" xfId="1" applyNumberFormat="1" applyFont="1" applyFill="1" applyBorder="1" applyAlignment="1">
      <alignment horizontal="right" vertical="top"/>
    </xf>
    <xf numFmtId="164" fontId="8" fillId="0" borderId="8" xfId="1" applyNumberFormat="1" applyFont="1" applyFill="1" applyBorder="1" applyAlignment="1">
      <alignment horizontal="center" vertical="top"/>
    </xf>
    <xf numFmtId="165" fontId="8" fillId="0" borderId="9" xfId="1" applyNumberFormat="1" applyFont="1" applyFill="1" applyBorder="1" applyAlignment="1">
      <alignment horizontal="right" vertical="top"/>
    </xf>
    <xf numFmtId="0" fontId="8" fillId="0" borderId="0" xfId="1" applyFont="1" applyFill="1" applyBorder="1" applyAlignment="1">
      <alignment horizontal="center" vertical="center" wrapText="1"/>
    </xf>
    <xf numFmtId="0" fontId="8" fillId="0" borderId="0" xfId="1" applyFont="1" applyFill="1" applyBorder="1" applyAlignment="1">
      <alignment horizontal="center" vertical="center"/>
    </xf>
    <xf numFmtId="0" fontId="8" fillId="0" borderId="0" xfId="1" applyFont="1" applyFill="1" applyBorder="1" applyAlignment="1">
      <alignment horizontal="left" vertical="top" wrapText="1"/>
    </xf>
    <xf numFmtId="2" fontId="8" fillId="0" borderId="0" xfId="1" applyNumberFormat="1" applyFont="1" applyFill="1" applyBorder="1" applyAlignment="1">
      <alignment horizontal="right" vertical="top"/>
    </xf>
    <xf numFmtId="0" fontId="8" fillId="0" borderId="0" xfId="1" applyFont="1" applyFill="1" applyBorder="1" applyAlignment="1">
      <alignment horizontal="center" vertical="top"/>
    </xf>
    <xf numFmtId="165" fontId="8" fillId="0" borderId="0" xfId="1" applyNumberFormat="1" applyFont="1" applyFill="1" applyBorder="1" applyAlignment="1">
      <alignment horizontal="right" vertical="top"/>
    </xf>
    <xf numFmtId="164" fontId="8" fillId="0" borderId="0" xfId="1" applyNumberFormat="1" applyFont="1" applyFill="1" applyBorder="1" applyAlignment="1">
      <alignment horizontal="center" vertical="top"/>
    </xf>
    <xf numFmtId="0" fontId="4" fillId="0" borderId="12" xfId="1" applyFont="1" applyFill="1" applyBorder="1" applyAlignment="1">
      <alignment vertical="top" wrapText="1"/>
    </xf>
    <xf numFmtId="0" fontId="4" fillId="0" borderId="17" xfId="1" applyFont="1" applyFill="1" applyBorder="1" applyAlignment="1" applyProtection="1">
      <alignment vertical="top"/>
      <protection locked="0"/>
    </xf>
    <xf numFmtId="0" fontId="4" fillId="0" borderId="13" xfId="1" applyFont="1" applyFill="1" applyBorder="1" applyAlignment="1" applyProtection="1">
      <alignment horizontal="left" vertical="top" wrapText="1"/>
      <protection locked="0"/>
    </xf>
    <xf numFmtId="0" fontId="4" fillId="2" borderId="13" xfId="1" applyFont="1" applyFill="1" applyBorder="1" applyAlignment="1">
      <alignment horizontal="center" vertical="top"/>
    </xf>
    <xf numFmtId="165" fontId="4" fillId="3" borderId="12" xfId="1" applyNumberFormat="1" applyFont="1" applyFill="1" applyBorder="1" applyAlignment="1" applyProtection="1">
      <alignment horizontal="right" vertical="top"/>
      <protection locked="0"/>
    </xf>
    <xf numFmtId="165" fontId="4" fillId="2" borderId="12" xfId="1" applyNumberFormat="1" applyFont="1" applyFill="1" applyBorder="1" applyAlignment="1">
      <alignment horizontal="right" vertical="top"/>
    </xf>
    <xf numFmtId="164" fontId="4" fillId="0" borderId="0" xfId="1" applyNumberFormat="1" applyFont="1" applyFill="1" applyBorder="1" applyAlignment="1">
      <alignment horizontal="center" vertical="top"/>
    </xf>
    <xf numFmtId="0" fontId="4" fillId="0" borderId="10" xfId="1" applyFont="1" applyFill="1" applyBorder="1" applyAlignment="1">
      <alignment vertical="top" wrapText="1"/>
    </xf>
    <xf numFmtId="0" fontId="4" fillId="0" borderId="11" xfId="1" applyFont="1" applyFill="1" applyBorder="1" applyAlignment="1" applyProtection="1">
      <alignment vertical="top"/>
      <protection locked="0"/>
    </xf>
    <xf numFmtId="0" fontId="4" fillId="0" borderId="2" xfId="1" applyFont="1" applyFill="1" applyBorder="1" applyAlignment="1" applyProtection="1">
      <alignment horizontal="left" vertical="top" wrapText="1"/>
      <protection locked="0"/>
    </xf>
    <xf numFmtId="2" fontId="4" fillId="2" borderId="2" xfId="1" applyNumberFormat="1" applyFont="1" applyFill="1" applyBorder="1" applyAlignment="1">
      <alignment horizontal="center" vertical="top"/>
    </xf>
    <xf numFmtId="165" fontId="4" fillId="3" borderId="10" xfId="1" applyNumberFormat="1" applyFont="1" applyFill="1" applyBorder="1" applyAlignment="1" applyProtection="1">
      <alignment horizontal="right" vertical="top"/>
      <protection locked="0"/>
    </xf>
    <xf numFmtId="165" fontId="4" fillId="2" borderId="10" xfId="1" applyNumberFormat="1" applyFont="1" applyFill="1" applyBorder="1" applyAlignment="1">
      <alignment horizontal="right" vertical="top"/>
    </xf>
    <xf numFmtId="0" fontId="4" fillId="0" borderId="0" xfId="1" applyFont="1" applyFill="1" applyBorder="1" applyAlignment="1">
      <alignment vertical="top" wrapText="1"/>
    </xf>
    <xf numFmtId="2" fontId="4" fillId="0" borderId="1" xfId="1" applyNumberFormat="1" applyFont="1" applyFill="1" applyBorder="1" applyAlignment="1">
      <alignment horizontal="right" vertical="top"/>
    </xf>
    <xf numFmtId="0" fontId="4" fillId="2" borderId="2" xfId="1" applyFont="1" applyFill="1" applyBorder="1" applyAlignment="1">
      <alignment horizontal="center" vertical="top"/>
    </xf>
    <xf numFmtId="0" fontId="4" fillId="0" borderId="2" xfId="1" applyFont="1" applyFill="1" applyBorder="1" applyAlignment="1">
      <alignment horizontal="center" vertical="top"/>
    </xf>
    <xf numFmtId="165" fontId="4" fillId="0" borderId="10" xfId="1" applyNumberFormat="1" applyFont="1" applyFill="1" applyBorder="1" applyAlignment="1">
      <alignment horizontal="right" vertical="top"/>
    </xf>
    <xf numFmtId="2" fontId="4" fillId="0" borderId="2" xfId="1" applyNumberFormat="1" applyFont="1" applyFill="1" applyBorder="1" applyAlignment="1">
      <alignment horizontal="center" vertical="top"/>
    </xf>
    <xf numFmtId="0" fontId="4" fillId="0" borderId="0" xfId="1" applyFont="1" applyFill="1" applyBorder="1" applyAlignment="1">
      <alignment horizontal="left" vertical="top" wrapText="1"/>
    </xf>
    <xf numFmtId="0" fontId="4" fillId="0" borderId="2" xfId="1" applyFont="1" applyFill="1" applyBorder="1" applyAlignment="1">
      <alignment horizontal="left" vertical="top" wrapText="1"/>
    </xf>
    <xf numFmtId="2" fontId="4" fillId="2" borderId="13" xfId="1" applyNumberFormat="1" applyFont="1" applyFill="1" applyBorder="1" applyAlignment="1">
      <alignment horizontal="center" vertical="top"/>
    </xf>
    <xf numFmtId="165" fontId="4" fillId="3" borderId="11" xfId="1" applyNumberFormat="1" applyFont="1" applyFill="1" applyBorder="1" applyAlignment="1" applyProtection="1">
      <alignment horizontal="right" vertical="top"/>
      <protection locked="0"/>
    </xf>
    <xf numFmtId="0" fontId="4" fillId="0" borderId="11" xfId="1" applyFont="1" applyFill="1" applyBorder="1" applyAlignment="1" applyProtection="1">
      <alignment vertical="top" wrapText="1"/>
    </xf>
    <xf numFmtId="0" fontId="4" fillId="0" borderId="2" xfId="1" applyFont="1" applyFill="1" applyBorder="1" applyAlignment="1" applyProtection="1">
      <alignment horizontal="right" vertical="top" wrapText="1"/>
    </xf>
    <xf numFmtId="165" fontId="4" fillId="0" borderId="10" xfId="1" applyNumberFormat="1" applyFont="1" applyFill="1" applyBorder="1" applyAlignment="1" applyProtection="1">
      <alignment horizontal="right" vertical="top"/>
      <protection locked="0"/>
    </xf>
    <xf numFmtId="0" fontId="9" fillId="0" borderId="10" xfId="1" applyFont="1" applyFill="1" applyBorder="1" applyAlignment="1">
      <alignment horizontal="left" vertical="top" wrapText="1"/>
    </xf>
    <xf numFmtId="0" fontId="4" fillId="0" borderId="0" xfId="1" applyFont="1" applyFill="1" applyBorder="1"/>
    <xf numFmtId="0" fontId="4" fillId="0" borderId="10" xfId="1" applyFont="1" applyFill="1" applyBorder="1" applyAlignment="1">
      <alignment horizontal="left" vertical="top" wrapText="1"/>
    </xf>
    <xf numFmtId="165" fontId="4" fillId="0" borderId="21" xfId="1" applyNumberFormat="1" applyFont="1" applyFill="1" applyBorder="1" applyAlignment="1">
      <alignment horizontal="right" vertical="top"/>
    </xf>
    <xf numFmtId="49" fontId="4" fillId="0" borderId="0" xfId="1" applyNumberFormat="1" applyFont="1" applyFill="1" applyBorder="1" applyAlignment="1">
      <alignment horizontal="center" vertical="top"/>
    </xf>
    <xf numFmtId="0" fontId="4" fillId="0" borderId="11" xfId="1" applyFont="1" applyFill="1" applyBorder="1" applyAlignment="1">
      <alignment vertical="top"/>
    </xf>
    <xf numFmtId="9" fontId="4" fillId="0" borderId="0" xfId="1" applyNumberFormat="1" applyFont="1" applyFill="1" applyBorder="1" applyAlignment="1">
      <alignment horizontal="center" vertical="top"/>
    </xf>
    <xf numFmtId="0" fontId="4" fillId="0" borderId="10" xfId="1" applyFont="1" applyFill="1" applyBorder="1" applyAlignment="1">
      <alignment vertical="top"/>
    </xf>
    <xf numFmtId="0" fontId="8" fillId="2" borderId="15" xfId="1" applyFont="1" applyFill="1" applyBorder="1" applyAlignment="1">
      <alignment horizontal="left" vertical="center" wrapText="1"/>
    </xf>
    <xf numFmtId="0" fontId="8" fillId="2" borderId="15" xfId="1" applyFont="1" applyFill="1" applyBorder="1" applyAlignment="1">
      <alignment horizontal="left" vertical="center"/>
    </xf>
    <xf numFmtId="2" fontId="8" fillId="2" borderId="15" xfId="1" applyNumberFormat="1" applyFont="1" applyFill="1" applyBorder="1" applyAlignment="1">
      <alignment horizontal="left" vertical="center"/>
    </xf>
    <xf numFmtId="165" fontId="8" fillId="2" borderId="15" xfId="1" applyNumberFormat="1" applyFont="1" applyFill="1" applyBorder="1" applyAlignment="1">
      <alignment horizontal="left" vertical="center"/>
    </xf>
    <xf numFmtId="164" fontId="8" fillId="2" borderId="15" xfId="1" applyNumberFormat="1" applyFont="1" applyFill="1" applyBorder="1" applyAlignment="1">
      <alignment horizontal="left" vertical="center"/>
    </xf>
    <xf numFmtId="165" fontId="8" fillId="2" borderId="16" xfId="1" applyNumberFormat="1" applyFont="1" applyFill="1" applyBorder="1" applyAlignment="1">
      <alignment horizontal="right" vertical="center"/>
    </xf>
    <xf numFmtId="0" fontId="10" fillId="0" borderId="0" xfId="0" applyFont="1"/>
    <xf numFmtId="0" fontId="4" fillId="0" borderId="3" xfId="1" applyFont="1" applyBorder="1"/>
    <xf numFmtId="0" fontId="4" fillId="0" borderId="1" xfId="1" applyFont="1" applyBorder="1"/>
    <xf numFmtId="0" fontId="4" fillId="0" borderId="2" xfId="1" applyFont="1" applyFill="1" applyBorder="1" applyAlignment="1" applyProtection="1">
      <alignment horizontal="center" vertical="top"/>
    </xf>
    <xf numFmtId="165" fontId="4" fillId="0" borderId="10" xfId="1" applyNumberFormat="1" applyFont="1" applyFill="1" applyBorder="1" applyAlignment="1" applyProtection="1">
      <alignment horizontal="right" vertical="top"/>
    </xf>
    <xf numFmtId="0" fontId="4" fillId="0" borderId="19" xfId="1" applyFont="1" applyBorder="1"/>
    <xf numFmtId="0" fontId="4" fillId="0" borderId="20" xfId="1" applyFont="1" applyBorder="1"/>
    <xf numFmtId="0" fontId="4" fillId="0" borderId="23" xfId="1" applyFont="1" applyBorder="1"/>
    <xf numFmtId="0" fontId="4" fillId="0" borderId="22" xfId="1" applyFont="1" applyBorder="1"/>
    <xf numFmtId="0" fontId="4" fillId="0" borderId="13" xfId="1" applyFont="1" applyBorder="1"/>
    <xf numFmtId="0" fontId="4" fillId="0" borderId="2" xfId="1" applyFont="1" applyBorder="1"/>
    <xf numFmtId="0" fontId="4" fillId="0" borderId="10" xfId="1" applyFont="1" applyBorder="1"/>
    <xf numFmtId="9" fontId="4" fillId="0" borderId="22" xfId="1" applyNumberFormat="1" applyFont="1" applyFill="1" applyBorder="1" applyAlignment="1">
      <alignment horizontal="center" vertical="top"/>
    </xf>
    <xf numFmtId="9" fontId="4" fillId="0" borderId="13" xfId="1" applyNumberFormat="1" applyFont="1" applyFill="1" applyBorder="1" applyAlignment="1">
      <alignment horizontal="center" vertical="top"/>
    </xf>
    <xf numFmtId="0" fontId="4" fillId="0" borderId="18" xfId="1" applyFont="1" applyBorder="1"/>
    <xf numFmtId="0" fontId="4" fillId="0" borderId="21" xfId="1" applyFont="1" applyBorder="1"/>
    <xf numFmtId="0" fontId="4" fillId="0" borderId="12" xfId="1" applyFont="1" applyBorder="1"/>
    <xf numFmtId="9" fontId="4" fillId="0" borderId="2" xfId="1" applyNumberFormat="1" applyFont="1" applyFill="1" applyBorder="1" applyAlignment="1">
      <alignment horizontal="center" vertical="top"/>
    </xf>
    <xf numFmtId="49" fontId="7" fillId="2" borderId="24" xfId="1" applyNumberFormat="1" applyFont="1" applyFill="1" applyBorder="1" applyAlignment="1">
      <alignment horizontal="center" vertical="top"/>
    </xf>
    <xf numFmtId="0" fontId="8" fillId="2" borderId="15" xfId="1" applyFont="1" applyFill="1" applyBorder="1" applyAlignment="1">
      <alignment horizontal="left" vertical="top" wrapText="1"/>
    </xf>
    <xf numFmtId="0" fontId="8" fillId="2" borderId="15" xfId="1" applyFont="1" applyFill="1" applyBorder="1" applyAlignment="1">
      <alignment horizontal="left" vertical="top"/>
    </xf>
    <xf numFmtId="2" fontId="8" fillId="2" borderId="15" xfId="1" applyNumberFormat="1" applyFont="1" applyFill="1" applyBorder="1" applyAlignment="1">
      <alignment horizontal="left" vertical="top"/>
    </xf>
    <xf numFmtId="165" fontId="8" fillId="2" borderId="15" xfId="1" applyNumberFormat="1" applyFont="1" applyFill="1" applyBorder="1" applyAlignment="1">
      <alignment horizontal="left" vertical="top"/>
    </xf>
    <xf numFmtId="164" fontId="8" fillId="2" borderId="15" xfId="1" applyNumberFormat="1" applyFont="1" applyFill="1" applyBorder="1" applyAlignment="1">
      <alignment horizontal="left" vertical="top"/>
    </xf>
    <xf numFmtId="165" fontId="8" fillId="2" borderId="16" xfId="1" applyNumberFormat="1" applyFont="1" applyFill="1" applyBorder="1" applyAlignment="1">
      <alignment horizontal="right" vertical="top"/>
    </xf>
    <xf numFmtId="0" fontId="4" fillId="0" borderId="17" xfId="1" applyFont="1" applyFill="1" applyBorder="1" applyAlignment="1">
      <alignment vertical="top"/>
    </xf>
    <xf numFmtId="0" fontId="4" fillId="0" borderId="13" xfId="1" applyFont="1" applyFill="1" applyBorder="1" applyAlignment="1">
      <alignment horizontal="left" vertical="top" wrapText="1"/>
    </xf>
    <xf numFmtId="0" fontId="4" fillId="0" borderId="13" xfId="1" applyFont="1" applyFill="1" applyBorder="1" applyAlignment="1">
      <alignment horizontal="center" vertical="top"/>
    </xf>
    <xf numFmtId="165" fontId="4" fillId="0" borderId="12" xfId="1" applyNumberFormat="1" applyFont="1" applyFill="1" applyBorder="1" applyAlignment="1">
      <alignment horizontal="right" vertical="top"/>
    </xf>
    <xf numFmtId="0" fontId="4" fillId="0" borderId="17" xfId="1" applyFont="1" applyFill="1" applyBorder="1" applyAlignment="1" applyProtection="1">
      <alignment vertical="top" wrapText="1"/>
    </xf>
    <xf numFmtId="0" fontId="4" fillId="0" borderId="13" xfId="1" applyFont="1" applyFill="1" applyBorder="1" applyAlignment="1" applyProtection="1">
      <alignment horizontal="right" vertical="top" wrapText="1"/>
    </xf>
    <xf numFmtId="165" fontId="4" fillId="0" borderId="12" xfId="1" applyNumberFormat="1" applyFont="1" applyFill="1" applyBorder="1" applyAlignment="1" applyProtection="1">
      <alignment horizontal="right" vertical="top"/>
      <protection locked="0"/>
    </xf>
    <xf numFmtId="165" fontId="4" fillId="3" borderId="21" xfId="1" applyNumberFormat="1" applyFont="1" applyFill="1" applyBorder="1" applyAlignment="1" applyProtection="1">
      <alignment horizontal="right" vertical="top"/>
      <protection locked="0"/>
    </xf>
    <xf numFmtId="165" fontId="4" fillId="2" borderId="16" xfId="1" applyNumberFormat="1" applyFont="1" applyFill="1" applyBorder="1" applyAlignment="1">
      <alignment horizontal="right" vertical="top"/>
    </xf>
    <xf numFmtId="0" fontId="8" fillId="0" borderId="8" xfId="1" applyFont="1" applyFill="1" applyBorder="1" applyAlignment="1">
      <alignment vertical="top" wrapText="1"/>
    </xf>
    <xf numFmtId="0" fontId="8" fillId="0" borderId="5" xfId="1" applyFont="1" applyFill="1" applyBorder="1" applyAlignment="1">
      <alignment horizontal="center" vertical="top"/>
    </xf>
    <xf numFmtId="0" fontId="4" fillId="0" borderId="0" xfId="0" applyFont="1" applyFill="1" applyBorder="1" applyAlignment="1" applyProtection="1">
      <alignment vertical="top"/>
    </xf>
    <xf numFmtId="49" fontId="4" fillId="0" borderId="0" xfId="0" applyNumberFormat="1" applyFont="1" applyFill="1" applyBorder="1" applyAlignment="1" applyProtection="1">
      <alignment horizontal="center" vertical="top"/>
    </xf>
    <xf numFmtId="0" fontId="4" fillId="0" borderId="0" xfId="0" applyFont="1" applyFill="1" applyBorder="1" applyAlignment="1" applyProtection="1">
      <alignment vertical="top" wrapText="1"/>
    </xf>
    <xf numFmtId="0" fontId="4" fillId="0" borderId="0" xfId="0" applyFont="1" applyFill="1" applyBorder="1" applyAlignment="1" applyProtection="1">
      <alignment horizontal="left" vertical="top" wrapText="1"/>
    </xf>
    <xf numFmtId="2" fontId="4" fillId="0" borderId="0" xfId="0" applyNumberFormat="1" applyFont="1" applyFill="1" applyBorder="1" applyAlignment="1" applyProtection="1">
      <alignment horizontal="right" vertical="top"/>
    </xf>
    <xf numFmtId="0" fontId="4" fillId="0" borderId="0" xfId="0" applyFont="1" applyFill="1" applyBorder="1" applyAlignment="1" applyProtection="1">
      <alignment horizontal="center" vertical="top"/>
    </xf>
    <xf numFmtId="165" fontId="4" fillId="0" borderId="0" xfId="0" applyNumberFormat="1" applyFont="1" applyFill="1" applyBorder="1" applyAlignment="1" applyProtection="1">
      <alignment horizontal="right" vertical="top"/>
    </xf>
    <xf numFmtId="164" fontId="4" fillId="0" borderId="0" xfId="0" applyNumberFormat="1" applyFont="1" applyFill="1" applyBorder="1" applyAlignment="1" applyProtection="1">
      <alignment vertical="top"/>
    </xf>
    <xf numFmtId="49" fontId="8" fillId="0" borderId="4" xfId="0" applyNumberFormat="1" applyFont="1" applyFill="1" applyBorder="1" applyAlignment="1" applyProtection="1">
      <alignment horizontal="center" vertical="top"/>
    </xf>
    <xf numFmtId="0" fontId="8" fillId="0" borderId="5" xfId="0" applyFont="1" applyFill="1" applyBorder="1" applyAlignment="1" applyProtection="1">
      <alignment horizontal="center" vertical="top"/>
    </xf>
    <xf numFmtId="0" fontId="8" fillId="0" borderId="5" xfId="0" applyFont="1" applyFill="1" applyBorder="1" applyAlignment="1" applyProtection="1">
      <alignment horizontal="left" vertical="top" wrapText="1"/>
    </xf>
    <xf numFmtId="0" fontId="8" fillId="0" borderId="5" xfId="0" applyFont="1" applyFill="1" applyBorder="1" applyAlignment="1" applyProtection="1">
      <alignment horizontal="center" vertical="center"/>
    </xf>
    <xf numFmtId="49" fontId="8" fillId="0" borderId="5" xfId="0" applyNumberFormat="1" applyFont="1" applyFill="1" applyBorder="1" applyAlignment="1" applyProtection="1">
      <alignment horizontal="center" vertical="top"/>
    </xf>
    <xf numFmtId="165" fontId="8" fillId="0" borderId="5" xfId="0" applyNumberFormat="1" applyFont="1" applyFill="1" applyBorder="1" applyAlignment="1" applyProtection="1">
      <alignment horizontal="right" vertical="top"/>
    </xf>
    <xf numFmtId="165" fontId="8" fillId="0" borderId="6" xfId="0" applyNumberFormat="1" applyFont="1" applyFill="1" applyBorder="1" applyAlignment="1" applyProtection="1">
      <alignment horizontal="right" vertical="top"/>
    </xf>
    <xf numFmtId="49" fontId="8" fillId="0" borderId="7" xfId="0" applyNumberFormat="1" applyFont="1" applyFill="1" applyBorder="1" applyAlignment="1" applyProtection="1">
      <alignment horizontal="center" vertical="top" wrapText="1"/>
    </xf>
    <xf numFmtId="0" fontId="8" fillId="0" borderId="8" xfId="0" applyFont="1" applyFill="1" applyBorder="1" applyAlignment="1" applyProtection="1">
      <alignment horizontal="left" vertical="top" wrapText="1"/>
    </xf>
    <xf numFmtId="0" fontId="8" fillId="0" borderId="8" xfId="0" applyFont="1" applyFill="1" applyBorder="1" applyAlignment="1" applyProtection="1">
      <alignment horizontal="center" vertical="top"/>
    </xf>
    <xf numFmtId="0" fontId="8" fillId="0" borderId="8" xfId="0" applyFont="1" applyFill="1" applyBorder="1" applyAlignment="1" applyProtection="1">
      <alignment horizontal="center" vertical="center"/>
    </xf>
    <xf numFmtId="2" fontId="8" fillId="0" borderId="8" xfId="0" applyNumberFormat="1" applyFont="1" applyFill="1" applyBorder="1" applyAlignment="1" applyProtection="1">
      <alignment horizontal="right" vertical="top"/>
    </xf>
    <xf numFmtId="165" fontId="8" fillId="0" borderId="8" xfId="0" applyNumberFormat="1" applyFont="1" applyFill="1" applyBorder="1" applyAlignment="1" applyProtection="1">
      <alignment horizontal="right" vertical="top"/>
    </xf>
    <xf numFmtId="164" fontId="8" fillId="0" borderId="8" xfId="0" applyNumberFormat="1" applyFont="1" applyFill="1" applyBorder="1" applyAlignment="1" applyProtection="1">
      <alignment horizontal="center" vertical="top"/>
    </xf>
    <xf numFmtId="165" fontId="8" fillId="0" borderId="9" xfId="0" applyNumberFormat="1" applyFont="1" applyFill="1" applyBorder="1" applyAlignment="1" applyProtection="1">
      <alignment horizontal="right" vertical="top"/>
    </xf>
    <xf numFmtId="0" fontId="8" fillId="0" borderId="0" xfId="0" applyFont="1" applyFill="1" applyBorder="1" applyAlignment="1" applyProtection="1">
      <alignment vertical="top"/>
    </xf>
    <xf numFmtId="49" fontId="8" fillId="0" borderId="0" xfId="0" applyNumberFormat="1" applyFont="1" applyFill="1" applyBorder="1" applyAlignment="1" applyProtection="1">
      <alignment horizontal="center" vertical="top" wrapText="1"/>
    </xf>
    <xf numFmtId="0" fontId="8" fillId="0" borderId="0" xfId="0" applyFont="1" applyFill="1" applyBorder="1" applyAlignment="1" applyProtection="1">
      <alignment horizontal="center" vertical="center" wrapText="1"/>
    </xf>
    <xf numFmtId="0" fontId="8" fillId="0" borderId="0" xfId="0" applyFont="1" applyFill="1" applyBorder="1" applyAlignment="1" applyProtection="1">
      <alignment horizontal="center" vertical="center"/>
    </xf>
    <xf numFmtId="0" fontId="8" fillId="0" borderId="0" xfId="0" applyFont="1" applyFill="1" applyBorder="1" applyAlignment="1" applyProtection="1">
      <alignment horizontal="left" vertical="top" wrapText="1"/>
    </xf>
    <xf numFmtId="2" fontId="8" fillId="0" borderId="0" xfId="0" applyNumberFormat="1" applyFont="1" applyFill="1" applyBorder="1" applyAlignment="1" applyProtection="1">
      <alignment horizontal="right" vertical="top"/>
    </xf>
    <xf numFmtId="0" fontId="8" fillId="0" borderId="0" xfId="0" applyFont="1" applyFill="1" applyBorder="1" applyAlignment="1" applyProtection="1">
      <alignment horizontal="center" vertical="top"/>
    </xf>
    <xf numFmtId="165" fontId="8" fillId="0" borderId="0" xfId="0" applyNumberFormat="1" applyFont="1" applyFill="1" applyBorder="1" applyAlignment="1" applyProtection="1">
      <alignment horizontal="right" vertical="top"/>
    </xf>
    <xf numFmtId="164" fontId="8" fillId="0" borderId="0" xfId="0" applyNumberFormat="1" applyFont="1" applyFill="1" applyBorder="1" applyAlignment="1" applyProtection="1">
      <alignment horizontal="center" vertical="top"/>
    </xf>
    <xf numFmtId="0" fontId="8" fillId="0" borderId="0" xfId="0" applyFont="1" applyFill="1" applyBorder="1" applyAlignment="1" applyProtection="1">
      <alignment horizontal="left" vertical="top"/>
    </xf>
    <xf numFmtId="49" fontId="8" fillId="2" borderId="10" xfId="0" applyNumberFormat="1" applyFont="1" applyFill="1" applyBorder="1" applyAlignment="1" applyProtection="1">
      <alignment horizontal="center" vertical="top"/>
    </xf>
    <xf numFmtId="0" fontId="8" fillId="2" borderId="11" xfId="0" applyFont="1" applyFill="1" applyBorder="1" applyAlignment="1" applyProtection="1">
      <alignment horizontal="left" vertical="top" wrapText="1"/>
    </xf>
    <xf numFmtId="0" fontId="8" fillId="2" borderId="11" xfId="0" applyFont="1" applyFill="1" applyBorder="1" applyAlignment="1" applyProtection="1">
      <alignment horizontal="left" vertical="top"/>
    </xf>
    <xf numFmtId="2" fontId="8" fillId="2" borderId="11" xfId="0" applyNumberFormat="1" applyFont="1" applyFill="1" applyBorder="1" applyAlignment="1" applyProtection="1">
      <alignment horizontal="left" vertical="top"/>
    </xf>
    <xf numFmtId="165" fontId="8" fillId="2" borderId="11" xfId="0" applyNumberFormat="1" applyFont="1" applyFill="1" applyBorder="1" applyAlignment="1" applyProtection="1">
      <alignment horizontal="left" vertical="top"/>
    </xf>
    <xf numFmtId="164" fontId="8" fillId="2" borderId="11" xfId="0" applyNumberFormat="1" applyFont="1" applyFill="1" applyBorder="1" applyAlignment="1" applyProtection="1">
      <alignment horizontal="left" vertical="top"/>
    </xf>
    <xf numFmtId="165" fontId="8" fillId="2" borderId="2" xfId="0" applyNumberFormat="1" applyFont="1" applyFill="1" applyBorder="1" applyAlignment="1" applyProtection="1">
      <alignment horizontal="right" vertical="top"/>
    </xf>
    <xf numFmtId="49" fontId="4" fillId="2" borderId="12" xfId="0" applyNumberFormat="1" applyFont="1" applyFill="1" applyBorder="1" applyAlignment="1" applyProtection="1">
      <alignment horizontal="center" vertical="top"/>
    </xf>
    <xf numFmtId="0" fontId="4" fillId="0" borderId="12" xfId="0" applyFont="1" applyFill="1" applyBorder="1" applyAlignment="1" applyProtection="1">
      <alignment vertical="top" wrapText="1"/>
    </xf>
    <xf numFmtId="0" fontId="4" fillId="0" borderId="17" xfId="0" applyFont="1" applyFill="1" applyBorder="1" applyAlignment="1" applyProtection="1">
      <alignment vertical="top"/>
      <protection locked="0"/>
    </xf>
    <xf numFmtId="0" fontId="4" fillId="0" borderId="13" xfId="0" applyFont="1" applyFill="1" applyBorder="1" applyAlignment="1" applyProtection="1">
      <alignment horizontal="left" vertical="top" wrapText="1"/>
    </xf>
    <xf numFmtId="2" fontId="4" fillId="0" borderId="3" xfId="0" applyNumberFormat="1" applyFont="1" applyFill="1" applyBorder="1" applyAlignment="1" applyProtection="1">
      <alignment horizontal="right" vertical="top"/>
    </xf>
    <xf numFmtId="0" fontId="4" fillId="2" borderId="13" xfId="0" applyFont="1" applyFill="1" applyBorder="1" applyAlignment="1" applyProtection="1">
      <alignment horizontal="center" vertical="top"/>
    </xf>
    <xf numFmtId="165" fontId="4" fillId="3" borderId="12" xfId="0" applyNumberFormat="1" applyFont="1" applyFill="1" applyBorder="1" applyAlignment="1" applyProtection="1">
      <alignment horizontal="right" vertical="top"/>
      <protection locked="0"/>
    </xf>
    <xf numFmtId="165" fontId="4" fillId="2" borderId="12" xfId="0" applyNumberFormat="1" applyFont="1" applyFill="1" applyBorder="1" applyAlignment="1" applyProtection="1">
      <alignment horizontal="right" vertical="top"/>
    </xf>
    <xf numFmtId="164" fontId="4" fillId="0" borderId="0" xfId="0" applyNumberFormat="1" applyFont="1" applyFill="1" applyBorder="1" applyAlignment="1" applyProtection="1">
      <alignment horizontal="center" vertical="top"/>
    </xf>
    <xf numFmtId="0" fontId="4" fillId="0" borderId="11" xfId="0" applyFont="1" applyFill="1" applyBorder="1" applyAlignment="1" applyProtection="1">
      <alignment vertical="top"/>
      <protection locked="0"/>
    </xf>
    <xf numFmtId="0" fontId="4" fillId="0" borderId="2" xfId="0" applyFont="1" applyFill="1" applyBorder="1" applyAlignment="1" applyProtection="1">
      <alignment horizontal="left" vertical="top" wrapText="1"/>
    </xf>
    <xf numFmtId="2" fontId="4" fillId="2" borderId="2" xfId="0" applyNumberFormat="1" applyFont="1" applyFill="1" applyBorder="1" applyAlignment="1" applyProtection="1">
      <alignment horizontal="center" vertical="top"/>
    </xf>
    <xf numFmtId="165" fontId="4" fillId="3" borderId="10" xfId="0" applyNumberFormat="1" applyFont="1" applyFill="1" applyBorder="1" applyAlignment="1" applyProtection="1">
      <alignment horizontal="right" vertical="top"/>
      <protection locked="0"/>
    </xf>
    <xf numFmtId="165" fontId="4" fillId="2" borderId="10" xfId="0" applyNumberFormat="1" applyFont="1" applyFill="1" applyBorder="1" applyAlignment="1" applyProtection="1">
      <alignment horizontal="right" vertical="top"/>
    </xf>
    <xf numFmtId="0" fontId="4" fillId="0" borderId="10" xfId="0" applyFont="1" applyFill="1" applyBorder="1" applyAlignment="1" applyProtection="1">
      <alignment vertical="top" wrapText="1"/>
    </xf>
    <xf numFmtId="2" fontId="4" fillId="0" borderId="2" xfId="0" applyNumberFormat="1" applyFont="1" applyFill="1" applyBorder="1" applyAlignment="1" applyProtection="1">
      <alignment horizontal="center" vertical="top"/>
    </xf>
    <xf numFmtId="165" fontId="4" fillId="0" borderId="10" xfId="0" applyNumberFormat="1" applyFont="1" applyFill="1" applyBorder="1" applyAlignment="1" applyProtection="1">
      <alignment horizontal="right" vertical="top"/>
    </xf>
    <xf numFmtId="2" fontId="4" fillId="0" borderId="1" xfId="0" applyNumberFormat="1" applyFont="1" applyFill="1" applyBorder="1" applyAlignment="1" applyProtection="1">
      <alignment horizontal="right" vertical="top"/>
    </xf>
    <xf numFmtId="0" fontId="4" fillId="0" borderId="0" xfId="0" applyFont="1" applyFill="1" applyBorder="1" applyAlignment="1" applyProtection="1">
      <alignment vertical="center"/>
    </xf>
    <xf numFmtId="49" fontId="4" fillId="2" borderId="10" xfId="0" applyNumberFormat="1" applyFont="1" applyFill="1" applyBorder="1" applyAlignment="1" applyProtection="1">
      <alignment horizontal="center" vertical="top"/>
    </xf>
    <xf numFmtId="0" fontId="4" fillId="0" borderId="2" xfId="0" applyFont="1" applyFill="1" applyBorder="1" applyAlignment="1" applyProtection="1">
      <alignment horizontal="left" vertical="top" wrapText="1"/>
      <protection locked="0"/>
    </xf>
    <xf numFmtId="0" fontId="4" fillId="2" borderId="2" xfId="0" applyFont="1" applyFill="1" applyBorder="1" applyAlignment="1" applyProtection="1">
      <alignment horizontal="center" vertical="top"/>
    </xf>
    <xf numFmtId="0" fontId="4" fillId="0" borderId="2" xfId="0" applyFont="1" applyFill="1" applyBorder="1" applyAlignment="1" applyProtection="1">
      <alignment horizontal="center" vertical="top"/>
    </xf>
    <xf numFmtId="2" fontId="4" fillId="2" borderId="13" xfId="0" applyNumberFormat="1" applyFont="1" applyFill="1" applyBorder="1" applyAlignment="1" applyProtection="1">
      <alignment horizontal="center" vertical="top"/>
    </xf>
    <xf numFmtId="165" fontId="4" fillId="3" borderId="18" xfId="0" applyNumberFormat="1" applyFont="1" applyFill="1" applyBorder="1" applyAlignment="1" applyProtection="1">
      <alignment horizontal="right" vertical="top"/>
      <protection locked="0"/>
    </xf>
    <xf numFmtId="165" fontId="4" fillId="3" borderId="11" xfId="0" applyNumberFormat="1" applyFont="1" applyFill="1" applyBorder="1" applyAlignment="1" applyProtection="1">
      <alignment horizontal="right" vertical="top"/>
      <protection locked="0"/>
    </xf>
    <xf numFmtId="0" fontId="4" fillId="0" borderId="2" xfId="0" applyFont="1" applyFill="1" applyBorder="1" applyAlignment="1" applyProtection="1">
      <alignment horizontal="right" vertical="top" wrapText="1"/>
      <protection locked="0"/>
    </xf>
    <xf numFmtId="0" fontId="4" fillId="0" borderId="11" xfId="0" applyFont="1" applyFill="1" applyBorder="1" applyAlignment="1" applyProtection="1">
      <alignment vertical="top" wrapText="1"/>
    </xf>
    <xf numFmtId="0" fontId="4" fillId="0" borderId="2" xfId="0" applyFont="1" applyFill="1" applyBorder="1" applyAlignment="1" applyProtection="1">
      <alignment horizontal="right" vertical="top" wrapText="1"/>
    </xf>
    <xf numFmtId="0" fontId="4" fillId="0" borderId="11" xfId="0" applyFont="1" applyFill="1" applyBorder="1" applyAlignment="1" applyProtection="1">
      <alignment vertical="top"/>
    </xf>
    <xf numFmtId="2" fontId="4" fillId="0" borderId="19" xfId="0" applyNumberFormat="1" applyFont="1" applyFill="1" applyBorder="1" applyAlignment="1" applyProtection="1">
      <alignment horizontal="right" vertical="top"/>
    </xf>
    <xf numFmtId="2" fontId="4" fillId="0" borderId="25" xfId="0" applyNumberFormat="1" applyFont="1" applyFill="1" applyBorder="1" applyAlignment="1" applyProtection="1">
      <alignment horizontal="center" vertical="top"/>
    </xf>
    <xf numFmtId="165" fontId="4" fillId="0" borderId="18" xfId="0" applyNumberFormat="1" applyFont="1" applyFill="1" applyBorder="1" applyAlignment="1" applyProtection="1">
      <alignment horizontal="right" vertical="top"/>
    </xf>
    <xf numFmtId="165" fontId="4" fillId="0" borderId="20" xfId="0" applyNumberFormat="1" applyFont="1" applyFill="1" applyBorder="1" applyAlignment="1" applyProtection="1">
      <alignment horizontal="right" vertical="top"/>
    </xf>
    <xf numFmtId="2" fontId="4" fillId="0" borderId="11" xfId="0" applyNumberFormat="1" applyFont="1" applyFill="1" applyBorder="1" applyAlignment="1" applyProtection="1">
      <alignment horizontal="center" vertical="top"/>
    </xf>
    <xf numFmtId="165" fontId="4" fillId="0" borderId="2" xfId="0" applyNumberFormat="1" applyFont="1" applyFill="1" applyBorder="1" applyAlignment="1" applyProtection="1">
      <alignment horizontal="right" vertical="top"/>
    </xf>
    <xf numFmtId="2" fontId="4" fillId="0" borderId="23" xfId="0" applyNumberFormat="1" applyFont="1" applyFill="1" applyBorder="1" applyAlignment="1" applyProtection="1">
      <alignment horizontal="right" vertical="top"/>
    </xf>
    <xf numFmtId="2" fontId="4" fillId="0" borderId="0" xfId="0" applyNumberFormat="1" applyFont="1" applyFill="1" applyBorder="1" applyAlignment="1" applyProtection="1">
      <alignment horizontal="center" vertical="top"/>
    </xf>
    <xf numFmtId="165" fontId="4" fillId="0" borderId="21" xfId="0" applyNumberFormat="1" applyFont="1" applyFill="1" applyBorder="1" applyAlignment="1" applyProtection="1">
      <alignment horizontal="right" vertical="top"/>
    </xf>
    <xf numFmtId="165" fontId="4" fillId="0" borderId="22" xfId="0" applyNumberFormat="1" applyFont="1" applyFill="1" applyBorder="1" applyAlignment="1" applyProtection="1">
      <alignment horizontal="right" vertical="top"/>
    </xf>
    <xf numFmtId="2" fontId="4" fillId="0" borderId="17" xfId="0" applyNumberFormat="1" applyFont="1" applyFill="1" applyBorder="1" applyAlignment="1" applyProtection="1">
      <alignment horizontal="center" vertical="top"/>
    </xf>
    <xf numFmtId="165" fontId="4" fillId="0" borderId="12" xfId="0" applyNumberFormat="1" applyFont="1" applyFill="1" applyBorder="1" applyAlignment="1" applyProtection="1">
      <alignment horizontal="right" vertical="top"/>
    </xf>
    <xf numFmtId="165" fontId="4" fillId="0" borderId="13" xfId="0" applyNumberFormat="1" applyFont="1" applyFill="1" applyBorder="1" applyAlignment="1" applyProtection="1">
      <alignment horizontal="right" vertical="top"/>
    </xf>
    <xf numFmtId="0" fontId="4" fillId="0" borderId="25" xfId="0" applyFont="1" applyFill="1" applyBorder="1" applyAlignment="1" applyProtection="1">
      <alignment horizontal="center" vertical="top"/>
    </xf>
    <xf numFmtId="0" fontId="4" fillId="0" borderId="17" xfId="0" applyFont="1" applyFill="1" applyBorder="1" applyAlignment="1" applyProtection="1">
      <alignment horizontal="center" vertical="top"/>
    </xf>
    <xf numFmtId="0" fontId="4" fillId="0" borderId="18" xfId="0" applyFont="1" applyFill="1" applyBorder="1" applyAlignment="1" applyProtection="1">
      <alignment vertical="top" wrapText="1"/>
    </xf>
    <xf numFmtId="49" fontId="8" fillId="2" borderId="14" xfId="0" applyNumberFormat="1" applyFont="1" applyFill="1" applyBorder="1" applyAlignment="1" applyProtection="1">
      <alignment horizontal="center" vertical="center"/>
    </xf>
    <xf numFmtId="0" fontId="8" fillId="2" borderId="15" xfId="0" applyFont="1" applyFill="1" applyBorder="1" applyAlignment="1" applyProtection="1">
      <alignment horizontal="left" vertical="center" wrapText="1"/>
    </xf>
    <xf numFmtId="0" fontId="8" fillId="2" borderId="15" xfId="0" applyFont="1" applyFill="1" applyBorder="1" applyAlignment="1" applyProtection="1">
      <alignment horizontal="left" vertical="center"/>
    </xf>
    <xf numFmtId="2" fontId="8" fillId="2" borderId="15" xfId="0" applyNumberFormat="1" applyFont="1" applyFill="1" applyBorder="1" applyAlignment="1" applyProtection="1">
      <alignment horizontal="left" vertical="center"/>
    </xf>
    <xf numFmtId="165" fontId="8" fillId="2" borderId="15" xfId="0" applyNumberFormat="1" applyFont="1" applyFill="1" applyBorder="1" applyAlignment="1" applyProtection="1">
      <alignment horizontal="left" vertical="center"/>
    </xf>
    <xf numFmtId="2" fontId="8" fillId="2" borderId="8" xfId="0" applyNumberFormat="1" applyFont="1" applyFill="1" applyBorder="1" applyAlignment="1" applyProtection="1">
      <alignment horizontal="left" vertical="center"/>
    </xf>
    <xf numFmtId="0" fontId="8" fillId="2" borderId="8" xfId="0" applyFont="1" applyFill="1" applyBorder="1" applyAlignment="1" applyProtection="1">
      <alignment horizontal="left" vertical="center"/>
    </xf>
    <xf numFmtId="165" fontId="8" fillId="2" borderId="8" xfId="0" applyNumberFormat="1" applyFont="1" applyFill="1" applyBorder="1" applyAlignment="1" applyProtection="1">
      <alignment horizontal="left" vertical="center"/>
    </xf>
    <xf numFmtId="164" fontId="8" fillId="2" borderId="15" xfId="0" applyNumberFormat="1" applyFont="1" applyFill="1" applyBorder="1" applyAlignment="1" applyProtection="1">
      <alignment horizontal="left" vertical="center"/>
    </xf>
    <xf numFmtId="165" fontId="8" fillId="2" borderId="16" xfId="0" applyNumberFormat="1" applyFont="1" applyFill="1" applyBorder="1" applyAlignment="1" applyProtection="1">
      <alignment horizontal="right" vertical="center"/>
    </xf>
    <xf numFmtId="2" fontId="8" fillId="0" borderId="8" xfId="0" applyNumberFormat="1" applyFont="1" applyFill="1" applyBorder="1" applyAlignment="1" applyProtection="1">
      <alignment horizontal="center" vertical="top" wrapText="1"/>
    </xf>
    <xf numFmtId="49" fontId="4" fillId="0" borderId="17" xfId="0" applyNumberFormat="1" applyFont="1" applyFill="1" applyBorder="1" applyAlignment="1" applyProtection="1">
      <alignment horizontal="center" vertical="top"/>
    </xf>
    <xf numFmtId="0" fontId="4" fillId="0" borderId="10" xfId="0" applyFont="1" applyFill="1" applyBorder="1" applyAlignment="1" applyProtection="1">
      <alignment horizontal="left" vertical="top" wrapText="1"/>
    </xf>
    <xf numFmtId="49" fontId="4" fillId="2" borderId="18" xfId="0" applyNumberFormat="1" applyFont="1" applyFill="1" applyBorder="1" applyAlignment="1" applyProtection="1">
      <alignment horizontal="center" vertical="top"/>
    </xf>
    <xf numFmtId="0" fontId="4" fillId="0" borderId="18" xfId="0" applyFont="1" applyFill="1" applyBorder="1" applyAlignment="1" applyProtection="1">
      <alignment horizontal="left" vertical="top" wrapText="1"/>
    </xf>
    <xf numFmtId="165" fontId="4" fillId="2" borderId="18" xfId="0" applyNumberFormat="1" applyFont="1" applyFill="1" applyBorder="1" applyAlignment="1" applyProtection="1">
      <alignment horizontal="right" vertical="top"/>
    </xf>
    <xf numFmtId="0" fontId="4" fillId="0" borderId="12" xfId="0" applyFont="1" applyFill="1" applyBorder="1" applyAlignment="1" applyProtection="1">
      <alignment horizontal="left" vertical="top" wrapText="1"/>
    </xf>
    <xf numFmtId="49" fontId="4" fillId="0" borderId="18" xfId="0" applyNumberFormat="1" applyFont="1" applyFill="1" applyBorder="1" applyAlignment="1" applyProtection="1">
      <alignment horizontal="center" vertical="top"/>
    </xf>
    <xf numFmtId="49" fontId="4" fillId="0" borderId="12" xfId="0" applyNumberFormat="1" applyFont="1" applyFill="1" applyBorder="1" applyAlignment="1" applyProtection="1">
      <alignment horizontal="center" vertical="top"/>
    </xf>
    <xf numFmtId="0" fontId="4" fillId="0" borderId="18" xfId="0" applyFont="1" applyFill="1" applyBorder="1" applyAlignment="1" applyProtection="1">
      <alignment vertical="top"/>
    </xf>
    <xf numFmtId="49" fontId="8" fillId="2" borderId="24" xfId="0" applyNumberFormat="1" applyFont="1" applyFill="1" applyBorder="1" applyAlignment="1" applyProtection="1">
      <alignment horizontal="center" vertical="top"/>
    </xf>
    <xf numFmtId="0" fontId="8" fillId="2" borderId="15" xfId="0" applyFont="1" applyFill="1" applyBorder="1" applyAlignment="1" applyProtection="1">
      <alignment horizontal="left" vertical="top" wrapText="1"/>
    </xf>
    <xf numFmtId="0" fontId="8" fillId="2" borderId="15" xfId="0" applyFont="1" applyFill="1" applyBorder="1" applyAlignment="1" applyProtection="1">
      <alignment horizontal="left" vertical="top"/>
    </xf>
    <xf numFmtId="2" fontId="8" fillId="2" borderId="15" xfId="0" applyNumberFormat="1" applyFont="1" applyFill="1" applyBorder="1" applyAlignment="1" applyProtection="1">
      <alignment horizontal="left" vertical="top"/>
    </xf>
    <xf numFmtId="165" fontId="8" fillId="2" borderId="15" xfId="0" applyNumberFormat="1" applyFont="1" applyFill="1" applyBorder="1" applyAlignment="1" applyProtection="1">
      <alignment horizontal="left" vertical="top"/>
    </xf>
    <xf numFmtId="164" fontId="8" fillId="2" borderId="15" xfId="0" applyNumberFormat="1" applyFont="1" applyFill="1" applyBorder="1" applyAlignment="1" applyProtection="1">
      <alignment horizontal="left" vertical="top"/>
    </xf>
    <xf numFmtId="165" fontId="8" fillId="2" borderId="16" xfId="0" applyNumberFormat="1" applyFont="1" applyFill="1" applyBorder="1" applyAlignment="1" applyProtection="1">
      <alignment horizontal="right" vertical="top"/>
    </xf>
    <xf numFmtId="49" fontId="7" fillId="2" borderId="24" xfId="1" applyNumberFormat="1" applyFont="1" applyFill="1" applyBorder="1" applyAlignment="1">
      <alignment horizontal="center" vertical="center"/>
    </xf>
    <xf numFmtId="49" fontId="8" fillId="2" borderId="24" xfId="0" applyNumberFormat="1" applyFont="1" applyFill="1" applyBorder="1" applyAlignment="1" applyProtection="1">
      <alignment horizontal="center" vertical="center"/>
    </xf>
    <xf numFmtId="49" fontId="8" fillId="0" borderId="5" xfId="0" applyNumberFormat="1" applyFont="1" applyFill="1" applyBorder="1" applyAlignment="1" applyProtection="1">
      <alignment horizontal="left" vertical="top"/>
    </xf>
    <xf numFmtId="49" fontId="8" fillId="0" borderId="5" xfId="1" applyNumberFormat="1" applyFont="1" applyFill="1" applyBorder="1" applyAlignment="1">
      <alignment horizontal="left" vertical="top"/>
    </xf>
    <xf numFmtId="165" fontId="4" fillId="0" borderId="5" xfId="0" applyNumberFormat="1" applyFont="1" applyFill="1" applyBorder="1" applyAlignment="1" applyProtection="1">
      <alignment horizontal="right" vertical="top"/>
    </xf>
    <xf numFmtId="165" fontId="4" fillId="0" borderId="8" xfId="0" applyNumberFormat="1" applyFont="1" applyFill="1" applyBorder="1" applyAlignment="1" applyProtection="1">
      <alignment horizontal="right" vertical="top"/>
    </xf>
    <xf numFmtId="164" fontId="4" fillId="0" borderId="19" xfId="0" applyNumberFormat="1" applyFont="1" applyFill="1" applyBorder="1" applyAlignment="1" applyProtection="1">
      <alignment horizontal="center" vertical="top"/>
    </xf>
    <xf numFmtId="164" fontId="4" fillId="0" borderId="25" xfId="0" applyNumberFormat="1" applyFont="1" applyFill="1" applyBorder="1" applyAlignment="1" applyProtection="1">
      <alignment vertical="top"/>
    </xf>
    <xf numFmtId="164" fontId="4" fillId="0" borderId="23" xfId="0" applyNumberFormat="1" applyFont="1" applyFill="1" applyBorder="1" applyAlignment="1" applyProtection="1">
      <alignment horizontal="center" vertical="top"/>
    </xf>
    <xf numFmtId="164" fontId="4" fillId="0" borderId="3" xfId="0" applyNumberFormat="1" applyFont="1" applyFill="1" applyBorder="1" applyAlignment="1" applyProtection="1">
      <alignment horizontal="center" vertical="top"/>
    </xf>
    <xf numFmtId="164" fontId="4" fillId="0" borderId="17" xfId="0" applyNumberFormat="1" applyFont="1" applyFill="1" applyBorder="1" applyAlignment="1" applyProtection="1">
      <alignment vertical="top"/>
    </xf>
    <xf numFmtId="0" fontId="4" fillId="0" borderId="20" xfId="0" applyFont="1" applyFill="1" applyBorder="1" applyAlignment="1" applyProtection="1">
      <alignment horizontal="center" vertical="top"/>
    </xf>
    <xf numFmtId="0" fontId="4" fillId="0" borderId="22" xfId="0" applyFont="1" applyFill="1" applyBorder="1" applyAlignment="1" applyProtection="1">
      <alignment horizontal="center" vertical="top"/>
    </xf>
    <xf numFmtId="0" fontId="4" fillId="0" borderId="13" xfId="0" applyFont="1" applyFill="1" applyBorder="1" applyAlignment="1" applyProtection="1">
      <alignment horizontal="center" vertical="top"/>
    </xf>
    <xf numFmtId="164" fontId="4" fillId="0" borderId="1" xfId="0" applyNumberFormat="1" applyFont="1" applyFill="1" applyBorder="1" applyAlignment="1" applyProtection="1">
      <alignment horizontal="center" vertical="top"/>
    </xf>
    <xf numFmtId="165" fontId="8" fillId="2" borderId="11" xfId="0" applyNumberFormat="1" applyFont="1" applyFill="1" applyBorder="1" applyAlignment="1" applyProtection="1">
      <alignment horizontal="right" vertical="top"/>
    </xf>
    <xf numFmtId="2" fontId="8" fillId="2" borderId="25" xfId="0" applyNumberFormat="1" applyFont="1" applyFill="1" applyBorder="1" applyAlignment="1" applyProtection="1">
      <alignment horizontal="left" vertical="top"/>
    </xf>
    <xf numFmtId="0" fontId="8" fillId="2" borderId="25" xfId="0" applyFont="1" applyFill="1" applyBorder="1" applyAlignment="1" applyProtection="1">
      <alignment horizontal="left" vertical="top"/>
    </xf>
    <xf numFmtId="165" fontId="8" fillId="2" borderId="25" xfId="0" applyNumberFormat="1" applyFont="1" applyFill="1" applyBorder="1" applyAlignment="1" applyProtection="1">
      <alignment horizontal="left" vertical="top"/>
    </xf>
    <xf numFmtId="49" fontId="4" fillId="0" borderId="17" xfId="0" applyNumberFormat="1" applyFont="1" applyFill="1" applyBorder="1" applyAlignment="1" applyProtection="1">
      <alignment horizontal="left" vertical="top"/>
    </xf>
    <xf numFmtId="2" fontId="4" fillId="4" borderId="2" xfId="1" applyNumberFormat="1" applyFont="1" applyFill="1" applyBorder="1" applyAlignment="1">
      <alignment horizontal="center" vertical="top"/>
    </xf>
    <xf numFmtId="165" fontId="4" fillId="4" borderId="10" xfId="1" applyNumberFormat="1" applyFont="1" applyFill="1" applyBorder="1" applyAlignment="1" applyProtection="1">
      <alignment horizontal="right" vertical="top"/>
      <protection locked="0"/>
    </xf>
    <xf numFmtId="165" fontId="4" fillId="4" borderId="10" xfId="1" applyNumberFormat="1" applyFont="1" applyFill="1" applyBorder="1" applyAlignment="1">
      <alignment horizontal="right" vertical="top"/>
    </xf>
    <xf numFmtId="2" fontId="4" fillId="4" borderId="3" xfId="1" applyNumberFormat="1" applyFont="1" applyFill="1" applyBorder="1" applyAlignment="1">
      <alignment horizontal="right" vertical="top"/>
    </xf>
    <xf numFmtId="165" fontId="4" fillId="4" borderId="12" xfId="1" applyNumberFormat="1" applyFont="1" applyFill="1" applyBorder="1" applyAlignment="1">
      <alignment horizontal="right" vertical="top"/>
    </xf>
    <xf numFmtId="2" fontId="4" fillId="4" borderId="1" xfId="1" applyNumberFormat="1" applyFont="1" applyFill="1" applyBorder="1" applyAlignment="1">
      <alignment horizontal="right" vertical="top"/>
    </xf>
    <xf numFmtId="0" fontId="4" fillId="4" borderId="2" xfId="1" applyFont="1" applyFill="1" applyBorder="1" applyAlignment="1">
      <alignment horizontal="center" vertical="top"/>
    </xf>
    <xf numFmtId="2" fontId="4" fillId="4" borderId="13" xfId="1" applyNumberFormat="1" applyFont="1" applyFill="1" applyBorder="1" applyAlignment="1">
      <alignment horizontal="center" vertical="top"/>
    </xf>
    <xf numFmtId="165" fontId="4" fillId="4" borderId="18" xfId="1" applyNumberFormat="1" applyFont="1" applyFill="1" applyBorder="1" applyAlignment="1" applyProtection="1">
      <alignment horizontal="right" vertical="top"/>
      <protection locked="0"/>
    </xf>
    <xf numFmtId="165" fontId="4" fillId="4" borderId="11" xfId="1" applyNumberFormat="1" applyFont="1" applyFill="1" applyBorder="1" applyAlignment="1" applyProtection="1">
      <alignment horizontal="right" vertical="top"/>
      <protection locked="0"/>
    </xf>
    <xf numFmtId="165" fontId="4" fillId="4" borderId="12" xfId="1" applyNumberFormat="1" applyFont="1" applyFill="1" applyBorder="1" applyAlignment="1" applyProtection="1">
      <alignment horizontal="right" vertical="top"/>
      <protection locked="0"/>
    </xf>
    <xf numFmtId="2" fontId="4" fillId="4" borderId="3" xfId="0" applyNumberFormat="1" applyFont="1" applyFill="1" applyBorder="1" applyAlignment="1" applyProtection="1">
      <alignment horizontal="right" vertical="top"/>
    </xf>
    <xf numFmtId="165" fontId="4" fillId="4" borderId="10" xfId="0" applyNumberFormat="1" applyFont="1" applyFill="1" applyBorder="1" applyAlignment="1" applyProtection="1">
      <alignment horizontal="right" vertical="top"/>
      <protection locked="0"/>
    </xf>
    <xf numFmtId="165" fontId="4" fillId="4" borderId="10" xfId="0" applyNumberFormat="1" applyFont="1" applyFill="1" applyBorder="1" applyAlignment="1" applyProtection="1">
      <alignment horizontal="right" vertical="top"/>
    </xf>
    <xf numFmtId="2" fontId="4" fillId="4" borderId="1" xfId="0" applyNumberFormat="1" applyFont="1" applyFill="1" applyBorder="1" applyAlignment="1" applyProtection="1">
      <alignment horizontal="right" vertical="top"/>
    </xf>
    <xf numFmtId="2" fontId="4" fillId="4" borderId="13" xfId="0" applyNumberFormat="1" applyFont="1" applyFill="1" applyBorder="1" applyAlignment="1" applyProtection="1">
      <alignment horizontal="center" vertical="top"/>
    </xf>
    <xf numFmtId="165" fontId="4" fillId="4" borderId="18" xfId="0" applyNumberFormat="1" applyFont="1" applyFill="1" applyBorder="1" applyAlignment="1" applyProtection="1">
      <alignment horizontal="right" vertical="top"/>
      <protection locked="0"/>
    </xf>
    <xf numFmtId="165" fontId="4" fillId="4" borderId="12" xfId="0" applyNumberFormat="1" applyFont="1" applyFill="1" applyBorder="1" applyAlignment="1" applyProtection="1">
      <alignment horizontal="right" vertical="top"/>
    </xf>
    <xf numFmtId="165" fontId="4" fillId="4" borderId="11" xfId="0" applyNumberFormat="1" applyFont="1" applyFill="1" applyBorder="1" applyAlignment="1" applyProtection="1">
      <alignment horizontal="right" vertical="top"/>
      <protection locked="0"/>
    </xf>
    <xf numFmtId="0" fontId="4" fillId="4" borderId="2" xfId="0" applyFont="1" applyFill="1" applyBorder="1" applyAlignment="1" applyProtection="1">
      <alignment horizontal="center" vertical="top"/>
    </xf>
    <xf numFmtId="2" fontId="4" fillId="4" borderId="19" xfId="0" applyNumberFormat="1" applyFont="1" applyFill="1" applyBorder="1" applyAlignment="1" applyProtection="1">
      <alignment horizontal="right" vertical="top"/>
    </xf>
    <xf numFmtId="165" fontId="4" fillId="4" borderId="21" xfId="0" applyNumberFormat="1" applyFont="1" applyFill="1" applyBorder="1" applyAlignment="1" applyProtection="1">
      <alignment horizontal="right" vertical="top"/>
    </xf>
    <xf numFmtId="165" fontId="4" fillId="4" borderId="12" xfId="0" applyNumberFormat="1" applyFont="1" applyFill="1" applyBorder="1" applyAlignment="1" applyProtection="1">
      <alignment horizontal="right" vertical="top"/>
      <protection locked="0"/>
    </xf>
    <xf numFmtId="0" fontId="4" fillId="4" borderId="20" xfId="0" applyFont="1" applyFill="1" applyBorder="1" applyAlignment="1" applyProtection="1">
      <alignment horizontal="center" vertical="top"/>
    </xf>
    <xf numFmtId="0" fontId="7" fillId="0" borderId="0" xfId="0" applyFont="1" applyAlignment="1">
      <alignment horizontal="right"/>
    </xf>
    <xf numFmtId="0" fontId="11" fillId="0" borderId="0" xfId="0" applyFont="1" applyAlignment="1">
      <alignment horizontal="right"/>
    </xf>
    <xf numFmtId="0" fontId="12" fillId="0" borderId="0" xfId="0" applyFont="1"/>
    <xf numFmtId="0" fontId="2" fillId="0" borderId="0" xfId="0" applyFont="1" applyAlignment="1">
      <alignment horizontal="right"/>
    </xf>
    <xf numFmtId="0" fontId="13" fillId="0" borderId="0" xfId="0" applyFont="1" applyAlignment="1">
      <alignment horizontal="right"/>
    </xf>
    <xf numFmtId="0" fontId="14" fillId="0" borderId="0" xfId="0" applyFont="1"/>
    <xf numFmtId="0" fontId="15" fillId="0" borderId="0" xfId="0" applyFont="1" applyAlignment="1">
      <alignment horizontal="right"/>
    </xf>
    <xf numFmtId="0" fontId="16" fillId="0" borderId="0" xfId="0" applyFont="1" applyAlignment="1">
      <alignment horizontal="right"/>
    </xf>
    <xf numFmtId="0" fontId="16" fillId="0" borderId="0" xfId="0" applyFont="1" applyProtection="1">
      <protection locked="0"/>
    </xf>
    <xf numFmtId="0" fontId="16" fillId="3" borderId="0" xfId="0" applyFont="1" applyFill="1" applyProtection="1">
      <protection locked="0"/>
    </xf>
    <xf numFmtId="0" fontId="16" fillId="3" borderId="0" xfId="0" applyFont="1" applyFill="1" applyAlignment="1" applyProtection="1">
      <alignment horizontal="right"/>
      <protection locked="0"/>
    </xf>
    <xf numFmtId="0" fontId="0" fillId="0" borderId="0" xfId="0" applyAlignment="1">
      <alignment horizontal="right"/>
    </xf>
    <xf numFmtId="0" fontId="0" fillId="0" borderId="17" xfId="0" applyBorder="1"/>
    <xf numFmtId="0" fontId="0" fillId="0" borderId="21" xfId="0" applyBorder="1"/>
    <xf numFmtId="49" fontId="8" fillId="0" borderId="14" xfId="0" applyNumberFormat="1" applyFont="1" applyFill="1" applyBorder="1" applyAlignment="1" applyProtection="1">
      <alignment horizontal="center" vertical="top" wrapText="1"/>
    </xf>
    <xf numFmtId="0" fontId="8" fillId="0" borderId="15" xfId="0" applyFont="1" applyFill="1" applyBorder="1" applyAlignment="1" applyProtection="1">
      <alignment horizontal="left" vertical="top" wrapText="1"/>
    </xf>
    <xf numFmtId="0" fontId="8" fillId="0" borderId="15" xfId="0" applyFont="1" applyFill="1" applyBorder="1" applyAlignment="1" applyProtection="1">
      <alignment horizontal="center" vertical="top"/>
    </xf>
    <xf numFmtId="0" fontId="8" fillId="0" borderId="15" xfId="0" applyFont="1" applyFill="1" applyBorder="1" applyAlignment="1" applyProtection="1">
      <alignment horizontal="center" vertical="center"/>
    </xf>
    <xf numFmtId="2" fontId="8" fillId="0" borderId="15" xfId="0" applyNumberFormat="1" applyFont="1" applyFill="1" applyBorder="1" applyAlignment="1" applyProtection="1">
      <alignment horizontal="center" vertical="top" wrapText="1"/>
    </xf>
    <xf numFmtId="165" fontId="8" fillId="0" borderId="15" xfId="0" applyNumberFormat="1" applyFont="1" applyFill="1" applyBorder="1" applyAlignment="1" applyProtection="1">
      <alignment horizontal="right" vertical="top"/>
    </xf>
    <xf numFmtId="165" fontId="4" fillId="0" borderId="15" xfId="0" applyNumberFormat="1" applyFont="1" applyFill="1" applyBorder="1" applyAlignment="1" applyProtection="1">
      <alignment horizontal="right" vertical="top"/>
    </xf>
    <xf numFmtId="2" fontId="8" fillId="0" borderId="15" xfId="0" applyNumberFormat="1" applyFont="1" applyFill="1" applyBorder="1" applyAlignment="1" applyProtection="1">
      <alignment horizontal="right" vertical="top"/>
    </xf>
    <xf numFmtId="164" fontId="8" fillId="0" borderId="15" xfId="0" applyNumberFormat="1" applyFont="1" applyFill="1" applyBorder="1" applyAlignment="1" applyProtection="1">
      <alignment horizontal="center" vertical="top"/>
    </xf>
    <xf numFmtId="165" fontId="8" fillId="0" borderId="16" xfId="0" applyNumberFormat="1" applyFont="1" applyFill="1" applyBorder="1" applyAlignment="1" applyProtection="1">
      <alignment horizontal="right" vertical="top"/>
    </xf>
    <xf numFmtId="0" fontId="8" fillId="0" borderId="0" xfId="1" applyFont="1" applyFill="1" applyBorder="1" applyAlignment="1">
      <alignment vertical="top"/>
    </xf>
    <xf numFmtId="0" fontId="17" fillId="0" borderId="0" xfId="0" applyFont="1"/>
    <xf numFmtId="49" fontId="8" fillId="5" borderId="10" xfId="0" applyNumberFormat="1" applyFont="1" applyFill="1" applyBorder="1" applyAlignment="1" applyProtection="1">
      <alignment horizontal="center" vertical="top"/>
    </xf>
    <xf numFmtId="49" fontId="4" fillId="5" borderId="10" xfId="0" applyNumberFormat="1" applyFont="1" applyFill="1" applyBorder="1" applyAlignment="1" applyProtection="1">
      <alignment horizontal="center" vertical="top"/>
    </xf>
  </cellXfs>
  <cellStyles count="2">
    <cellStyle name="Standard" xfId="0" builtinId="0"/>
    <cellStyle name="Standard 2" xfId="1" xr:uid="{00000000-0005-0000-0000-000001000000}"/>
  </cellStyles>
  <dxfs count="8">
    <dxf>
      <font>
        <condense val="0"/>
        <extend val="0"/>
        <color indexed="9"/>
      </font>
      <fill>
        <patternFill>
          <bgColor indexed="10"/>
        </patternFill>
      </fill>
    </dxf>
    <dxf>
      <font>
        <condense val="0"/>
        <extend val="0"/>
        <color indexed="9"/>
      </font>
      <fill>
        <patternFill>
          <bgColor indexed="10"/>
        </patternFill>
      </fill>
    </dxf>
    <dxf>
      <font>
        <condense val="0"/>
        <extend val="0"/>
        <color indexed="9"/>
      </font>
      <fill>
        <patternFill>
          <bgColor indexed="10"/>
        </patternFill>
      </fill>
    </dxf>
    <dxf>
      <font>
        <condense val="0"/>
        <extend val="0"/>
        <color indexed="9"/>
      </font>
      <fill>
        <patternFill>
          <bgColor indexed="10"/>
        </patternFill>
      </fill>
    </dxf>
    <dxf>
      <font>
        <condense val="0"/>
        <extend val="0"/>
        <color indexed="9"/>
      </font>
      <fill>
        <patternFill>
          <bgColor indexed="10"/>
        </patternFill>
      </fill>
    </dxf>
    <dxf>
      <font>
        <condense val="0"/>
        <extend val="0"/>
        <color indexed="9"/>
      </font>
      <fill>
        <patternFill>
          <bgColor indexed="10"/>
        </patternFill>
      </fill>
    </dxf>
    <dxf>
      <font>
        <condense val="0"/>
        <extend val="0"/>
        <color indexed="9"/>
      </font>
      <fill>
        <patternFill>
          <bgColor indexed="10"/>
        </patternFill>
      </fill>
    </dxf>
    <dxf>
      <font>
        <condense val="0"/>
        <extend val="0"/>
        <color indexed="9"/>
      </font>
      <fill>
        <patternFill>
          <bgColor indexed="1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xdr:col>
      <xdr:colOff>85857</xdr:colOff>
      <xdr:row>42</xdr:row>
      <xdr:rowOff>129269</xdr:rowOff>
    </xdr:to>
    <xdr:pic>
      <xdr:nvPicPr>
        <xdr:cNvPr id="2" name="Picture 10">
          <a:extLst>
            <a:ext uri="{FF2B5EF4-FFF2-40B4-BE49-F238E27FC236}">
              <a16:creationId xmlns:a16="http://schemas.microsoft.com/office/drawing/2014/main" id="{1E8CA194-16FB-47AD-91A9-0603F4838499}"/>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 y="0"/>
          <a:ext cx="1620742" cy="8326211"/>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288</xdr:row>
      <xdr:rowOff>0</xdr:rowOff>
    </xdr:from>
    <xdr:to>
      <xdr:col>3</xdr:col>
      <xdr:colOff>0</xdr:colOff>
      <xdr:row>291</xdr:row>
      <xdr:rowOff>0</xdr:rowOff>
    </xdr:to>
    <xdr:sp macro="" textlink="">
      <xdr:nvSpPr>
        <xdr:cNvPr id="2" name="Rectangle 2">
          <a:extLst>
            <a:ext uri="{FF2B5EF4-FFF2-40B4-BE49-F238E27FC236}">
              <a16:creationId xmlns:a16="http://schemas.microsoft.com/office/drawing/2014/main" id="{00000000-0008-0000-0000-000002000000}"/>
            </a:ext>
          </a:extLst>
        </xdr:cNvPr>
        <xdr:cNvSpPr>
          <a:spLocks noChangeArrowheads="1"/>
        </xdr:cNvSpPr>
      </xdr:nvSpPr>
      <xdr:spPr bwMode="auto">
        <a:xfrm>
          <a:off x="381000" y="0"/>
          <a:ext cx="11763375" cy="3295650"/>
        </a:xfrm>
        <a:prstGeom prst="rect">
          <a:avLst/>
        </a:prstGeom>
        <a:noFill/>
        <a:ln w="9525">
          <a:solidFill>
            <a:srgbClr val="000000"/>
          </a:solidFill>
          <a:miter lim="800000"/>
          <a:headEnd/>
          <a:tailEnd/>
        </a:ln>
      </xdr:spPr>
    </xdr:sp>
    <xdr:clientData/>
  </xdr:twoCellAnchor>
  <xdr:twoCellAnchor>
    <xdr:from>
      <xdr:col>1</xdr:col>
      <xdr:colOff>0</xdr:colOff>
      <xdr:row>288</xdr:row>
      <xdr:rowOff>0</xdr:rowOff>
    </xdr:from>
    <xdr:to>
      <xdr:col>3</xdr:col>
      <xdr:colOff>0</xdr:colOff>
      <xdr:row>291</xdr:row>
      <xdr:rowOff>0</xdr:rowOff>
    </xdr:to>
    <xdr:sp macro="" textlink="">
      <xdr:nvSpPr>
        <xdr:cNvPr id="3" name="Rectangle 2">
          <a:extLst>
            <a:ext uri="{FF2B5EF4-FFF2-40B4-BE49-F238E27FC236}">
              <a16:creationId xmlns:a16="http://schemas.microsoft.com/office/drawing/2014/main" id="{00000000-0008-0000-0000-000003000000}"/>
            </a:ext>
          </a:extLst>
        </xdr:cNvPr>
        <xdr:cNvSpPr>
          <a:spLocks noChangeArrowheads="1"/>
        </xdr:cNvSpPr>
      </xdr:nvSpPr>
      <xdr:spPr bwMode="auto">
        <a:xfrm>
          <a:off x="381000" y="0"/>
          <a:ext cx="11763375" cy="3295650"/>
        </a:xfrm>
        <a:prstGeom prst="rect">
          <a:avLst/>
        </a:prstGeom>
        <a:noFill/>
        <a:ln w="9525">
          <a:solidFill>
            <a:srgbClr val="000000"/>
          </a:solidFill>
          <a:miter lim="800000"/>
          <a:headEnd/>
          <a:tailEnd/>
        </a:ln>
      </xdr:spPr>
    </xdr:sp>
    <xdr:clientData/>
  </xdr:twoCellAnchor>
  <xdr:twoCellAnchor>
    <xdr:from>
      <xdr:col>1</xdr:col>
      <xdr:colOff>0</xdr:colOff>
      <xdr:row>295</xdr:row>
      <xdr:rowOff>0</xdr:rowOff>
    </xdr:from>
    <xdr:to>
      <xdr:col>3</xdr:col>
      <xdr:colOff>0</xdr:colOff>
      <xdr:row>297</xdr:row>
      <xdr:rowOff>0</xdr:rowOff>
    </xdr:to>
    <xdr:sp macro="" textlink="">
      <xdr:nvSpPr>
        <xdr:cNvPr id="6" name="Rectangle 2">
          <a:extLst>
            <a:ext uri="{FF2B5EF4-FFF2-40B4-BE49-F238E27FC236}">
              <a16:creationId xmlns:a16="http://schemas.microsoft.com/office/drawing/2014/main" id="{00000000-0008-0000-0000-000006000000}"/>
            </a:ext>
          </a:extLst>
        </xdr:cNvPr>
        <xdr:cNvSpPr>
          <a:spLocks noChangeArrowheads="1"/>
        </xdr:cNvSpPr>
      </xdr:nvSpPr>
      <xdr:spPr bwMode="auto">
        <a:xfrm>
          <a:off x="428625" y="403336125"/>
          <a:ext cx="11525250" cy="2555875"/>
        </a:xfrm>
        <a:prstGeom prst="rect">
          <a:avLst/>
        </a:prstGeom>
        <a:noFill/>
        <a:ln w="9525">
          <a:solidFill>
            <a:srgbClr val="000000"/>
          </a:solidFill>
          <a:miter lim="800000"/>
          <a:headEnd/>
          <a:tailEnd/>
        </a:ln>
      </xdr:spPr>
    </xdr:sp>
    <xdr:clientData/>
  </xdr:twoCellAnchor>
  <xdr:twoCellAnchor>
    <xdr:from>
      <xdr:col>1</xdr:col>
      <xdr:colOff>0</xdr:colOff>
      <xdr:row>295</xdr:row>
      <xdr:rowOff>0</xdr:rowOff>
    </xdr:from>
    <xdr:to>
      <xdr:col>3</xdr:col>
      <xdr:colOff>0</xdr:colOff>
      <xdr:row>297</xdr:row>
      <xdr:rowOff>0</xdr:rowOff>
    </xdr:to>
    <xdr:sp macro="" textlink="">
      <xdr:nvSpPr>
        <xdr:cNvPr id="7" name="Rectangle 2">
          <a:extLst>
            <a:ext uri="{FF2B5EF4-FFF2-40B4-BE49-F238E27FC236}">
              <a16:creationId xmlns:a16="http://schemas.microsoft.com/office/drawing/2014/main" id="{00000000-0008-0000-0000-000007000000}"/>
            </a:ext>
          </a:extLst>
        </xdr:cNvPr>
        <xdr:cNvSpPr>
          <a:spLocks noChangeArrowheads="1"/>
        </xdr:cNvSpPr>
      </xdr:nvSpPr>
      <xdr:spPr bwMode="auto">
        <a:xfrm>
          <a:off x="428625" y="403336125"/>
          <a:ext cx="11525250" cy="2555875"/>
        </a:xfrm>
        <a:prstGeom prst="rect">
          <a:avLst/>
        </a:prstGeom>
        <a:noFill/>
        <a:ln w="9525">
          <a:solidFill>
            <a:srgbClr val="000000"/>
          </a:solidFill>
          <a:miter lim="800000"/>
          <a:headEnd/>
          <a:tailEnd/>
        </a:ln>
      </xdr:spPr>
    </xdr:sp>
    <xdr:clientData/>
  </xdr:twoCellAnchor>
  <xdr:twoCellAnchor>
    <xdr:from>
      <xdr:col>1</xdr:col>
      <xdr:colOff>0</xdr:colOff>
      <xdr:row>319</xdr:row>
      <xdr:rowOff>0</xdr:rowOff>
    </xdr:from>
    <xdr:to>
      <xdr:col>3</xdr:col>
      <xdr:colOff>0</xdr:colOff>
      <xdr:row>322</xdr:row>
      <xdr:rowOff>0</xdr:rowOff>
    </xdr:to>
    <xdr:sp macro="" textlink="">
      <xdr:nvSpPr>
        <xdr:cNvPr id="8" name="Rectangle 2">
          <a:extLst>
            <a:ext uri="{FF2B5EF4-FFF2-40B4-BE49-F238E27FC236}">
              <a16:creationId xmlns:a16="http://schemas.microsoft.com/office/drawing/2014/main" id="{00000000-0008-0000-0000-000008000000}"/>
            </a:ext>
          </a:extLst>
        </xdr:cNvPr>
        <xdr:cNvSpPr>
          <a:spLocks noChangeArrowheads="1"/>
        </xdr:cNvSpPr>
      </xdr:nvSpPr>
      <xdr:spPr bwMode="auto">
        <a:xfrm>
          <a:off x="428625" y="418782500"/>
          <a:ext cx="11525250" cy="2555875"/>
        </a:xfrm>
        <a:prstGeom prst="rect">
          <a:avLst/>
        </a:prstGeom>
        <a:noFill/>
        <a:ln w="9525">
          <a:solidFill>
            <a:srgbClr val="000000"/>
          </a:solidFill>
          <a:miter lim="800000"/>
          <a:headEnd/>
          <a:tailEnd/>
        </a:ln>
      </xdr:spPr>
    </xdr:sp>
    <xdr:clientData/>
  </xdr:twoCellAnchor>
  <xdr:twoCellAnchor>
    <xdr:from>
      <xdr:col>1</xdr:col>
      <xdr:colOff>0</xdr:colOff>
      <xdr:row>319</xdr:row>
      <xdr:rowOff>0</xdr:rowOff>
    </xdr:from>
    <xdr:to>
      <xdr:col>3</xdr:col>
      <xdr:colOff>0</xdr:colOff>
      <xdr:row>322</xdr:row>
      <xdr:rowOff>0</xdr:rowOff>
    </xdr:to>
    <xdr:sp macro="" textlink="">
      <xdr:nvSpPr>
        <xdr:cNvPr id="9" name="Rectangle 2">
          <a:extLst>
            <a:ext uri="{FF2B5EF4-FFF2-40B4-BE49-F238E27FC236}">
              <a16:creationId xmlns:a16="http://schemas.microsoft.com/office/drawing/2014/main" id="{00000000-0008-0000-0000-000009000000}"/>
            </a:ext>
          </a:extLst>
        </xdr:cNvPr>
        <xdr:cNvSpPr>
          <a:spLocks noChangeArrowheads="1"/>
        </xdr:cNvSpPr>
      </xdr:nvSpPr>
      <xdr:spPr bwMode="auto">
        <a:xfrm>
          <a:off x="428625" y="418782500"/>
          <a:ext cx="11525250" cy="2555875"/>
        </a:xfrm>
        <a:prstGeom prst="rect">
          <a:avLst/>
        </a:prstGeom>
        <a:noFill/>
        <a:ln w="9525">
          <a:solidFill>
            <a:srgbClr val="000000"/>
          </a:solidFill>
          <a:miter lim="800000"/>
          <a:headEnd/>
          <a:tailEnd/>
        </a:ln>
      </xdr:spPr>
    </xdr:sp>
    <xdr:clientData/>
  </xdr:twoCellAnchor>
  <xdr:twoCellAnchor>
    <xdr:from>
      <xdr:col>1</xdr:col>
      <xdr:colOff>0</xdr:colOff>
      <xdr:row>346</xdr:row>
      <xdr:rowOff>0</xdr:rowOff>
    </xdr:from>
    <xdr:to>
      <xdr:col>3</xdr:col>
      <xdr:colOff>0</xdr:colOff>
      <xdr:row>349</xdr:row>
      <xdr:rowOff>0</xdr:rowOff>
    </xdr:to>
    <xdr:sp macro="" textlink="">
      <xdr:nvSpPr>
        <xdr:cNvPr id="10" name="Rectangle 2">
          <a:extLst>
            <a:ext uri="{FF2B5EF4-FFF2-40B4-BE49-F238E27FC236}">
              <a16:creationId xmlns:a16="http://schemas.microsoft.com/office/drawing/2014/main" id="{C5F7664F-2B9E-4767-B7F1-42DA5193AC54}"/>
            </a:ext>
          </a:extLst>
        </xdr:cNvPr>
        <xdr:cNvSpPr>
          <a:spLocks noChangeArrowheads="1"/>
        </xdr:cNvSpPr>
      </xdr:nvSpPr>
      <xdr:spPr bwMode="auto">
        <a:xfrm>
          <a:off x="117928" y="395233072"/>
          <a:ext cx="11139715" cy="2549071"/>
        </a:xfrm>
        <a:prstGeom prst="rect">
          <a:avLst/>
        </a:prstGeom>
        <a:noFill/>
        <a:ln w="9525">
          <a:solidFill>
            <a:srgbClr val="000000"/>
          </a:solidFill>
          <a:miter lim="800000"/>
          <a:headEnd/>
          <a:tailEnd/>
        </a:ln>
      </xdr:spPr>
    </xdr:sp>
    <xdr:clientData/>
  </xdr:twoCellAnchor>
  <xdr:twoCellAnchor>
    <xdr:from>
      <xdr:col>1</xdr:col>
      <xdr:colOff>0</xdr:colOff>
      <xdr:row>346</xdr:row>
      <xdr:rowOff>0</xdr:rowOff>
    </xdr:from>
    <xdr:to>
      <xdr:col>3</xdr:col>
      <xdr:colOff>0</xdr:colOff>
      <xdr:row>349</xdr:row>
      <xdr:rowOff>0</xdr:rowOff>
    </xdr:to>
    <xdr:sp macro="" textlink="">
      <xdr:nvSpPr>
        <xdr:cNvPr id="11" name="Rectangle 2">
          <a:extLst>
            <a:ext uri="{FF2B5EF4-FFF2-40B4-BE49-F238E27FC236}">
              <a16:creationId xmlns:a16="http://schemas.microsoft.com/office/drawing/2014/main" id="{0925A902-B374-4149-B0A7-9D45FBB74BCA}"/>
            </a:ext>
          </a:extLst>
        </xdr:cNvPr>
        <xdr:cNvSpPr>
          <a:spLocks noChangeArrowheads="1"/>
        </xdr:cNvSpPr>
      </xdr:nvSpPr>
      <xdr:spPr bwMode="auto">
        <a:xfrm>
          <a:off x="117928" y="395233072"/>
          <a:ext cx="11139715" cy="2549071"/>
        </a:xfrm>
        <a:prstGeom prst="rect">
          <a:avLst/>
        </a:prstGeom>
        <a:noFill/>
        <a:ln w="9525">
          <a:solidFill>
            <a:srgbClr val="000000"/>
          </a:solidFill>
          <a:miter lim="800000"/>
          <a:headEnd/>
          <a:tailEnd/>
        </a:ln>
      </xdr:spPr>
    </xdr:sp>
    <xdr:clientData/>
  </xdr:twoCellAnchor>
  <xdr:twoCellAnchor>
    <xdr:from>
      <xdr:col>1</xdr:col>
      <xdr:colOff>0</xdr:colOff>
      <xdr:row>354</xdr:row>
      <xdr:rowOff>0</xdr:rowOff>
    </xdr:from>
    <xdr:to>
      <xdr:col>3</xdr:col>
      <xdr:colOff>0</xdr:colOff>
      <xdr:row>357</xdr:row>
      <xdr:rowOff>0</xdr:rowOff>
    </xdr:to>
    <xdr:sp macro="" textlink="">
      <xdr:nvSpPr>
        <xdr:cNvPr id="12" name="Rectangle 2">
          <a:extLst>
            <a:ext uri="{FF2B5EF4-FFF2-40B4-BE49-F238E27FC236}">
              <a16:creationId xmlns:a16="http://schemas.microsoft.com/office/drawing/2014/main" id="{0D3B25F4-9F2B-4E5A-9971-451A787151C9}"/>
            </a:ext>
          </a:extLst>
        </xdr:cNvPr>
        <xdr:cNvSpPr>
          <a:spLocks noChangeArrowheads="1"/>
        </xdr:cNvSpPr>
      </xdr:nvSpPr>
      <xdr:spPr bwMode="auto">
        <a:xfrm>
          <a:off x="117928" y="405021143"/>
          <a:ext cx="11139715" cy="2549072"/>
        </a:xfrm>
        <a:prstGeom prst="rect">
          <a:avLst/>
        </a:prstGeom>
        <a:noFill/>
        <a:ln w="9525">
          <a:solidFill>
            <a:srgbClr val="000000"/>
          </a:solidFill>
          <a:miter lim="800000"/>
          <a:headEnd/>
          <a:tailEnd/>
        </a:ln>
      </xdr:spPr>
    </xdr:sp>
    <xdr:clientData/>
  </xdr:twoCellAnchor>
  <xdr:twoCellAnchor>
    <xdr:from>
      <xdr:col>1</xdr:col>
      <xdr:colOff>0</xdr:colOff>
      <xdr:row>354</xdr:row>
      <xdr:rowOff>0</xdr:rowOff>
    </xdr:from>
    <xdr:to>
      <xdr:col>3</xdr:col>
      <xdr:colOff>0</xdr:colOff>
      <xdr:row>357</xdr:row>
      <xdr:rowOff>0</xdr:rowOff>
    </xdr:to>
    <xdr:sp macro="" textlink="">
      <xdr:nvSpPr>
        <xdr:cNvPr id="13" name="Rectangle 2">
          <a:extLst>
            <a:ext uri="{FF2B5EF4-FFF2-40B4-BE49-F238E27FC236}">
              <a16:creationId xmlns:a16="http://schemas.microsoft.com/office/drawing/2014/main" id="{B8CBA1DE-698D-4654-9B1C-F51CE6952B43}"/>
            </a:ext>
          </a:extLst>
        </xdr:cNvPr>
        <xdr:cNvSpPr>
          <a:spLocks noChangeArrowheads="1"/>
        </xdr:cNvSpPr>
      </xdr:nvSpPr>
      <xdr:spPr bwMode="auto">
        <a:xfrm>
          <a:off x="117928" y="405021143"/>
          <a:ext cx="11139715" cy="2549072"/>
        </a:xfrm>
        <a:prstGeom prst="rect">
          <a:avLst/>
        </a:prstGeom>
        <a:noFill/>
        <a:ln w="9525">
          <a:solidFill>
            <a:srgbClr val="000000"/>
          </a:solidFill>
          <a:miter lim="800000"/>
          <a:headEnd/>
          <a:tailEnd/>
        </a:ln>
      </xdr:spPr>
    </xdr:sp>
    <xdr:clientData/>
  </xdr:twoCellAnchor>
  <xdr:twoCellAnchor>
    <xdr:from>
      <xdr:col>1</xdr:col>
      <xdr:colOff>0</xdr:colOff>
      <xdr:row>382</xdr:row>
      <xdr:rowOff>0</xdr:rowOff>
    </xdr:from>
    <xdr:to>
      <xdr:col>3</xdr:col>
      <xdr:colOff>0</xdr:colOff>
      <xdr:row>385</xdr:row>
      <xdr:rowOff>0</xdr:rowOff>
    </xdr:to>
    <xdr:sp macro="" textlink="">
      <xdr:nvSpPr>
        <xdr:cNvPr id="14" name="Rectangle 2">
          <a:extLst>
            <a:ext uri="{FF2B5EF4-FFF2-40B4-BE49-F238E27FC236}">
              <a16:creationId xmlns:a16="http://schemas.microsoft.com/office/drawing/2014/main" id="{B13619FF-DB23-4770-8E26-1257C46E2B5A}"/>
            </a:ext>
          </a:extLst>
        </xdr:cNvPr>
        <xdr:cNvSpPr>
          <a:spLocks noChangeArrowheads="1"/>
        </xdr:cNvSpPr>
      </xdr:nvSpPr>
      <xdr:spPr bwMode="auto">
        <a:xfrm>
          <a:off x="117928" y="439066215"/>
          <a:ext cx="11139715" cy="2549070"/>
        </a:xfrm>
        <a:prstGeom prst="rect">
          <a:avLst/>
        </a:prstGeom>
        <a:noFill/>
        <a:ln w="9525">
          <a:solidFill>
            <a:srgbClr val="000000"/>
          </a:solidFill>
          <a:miter lim="800000"/>
          <a:headEnd/>
          <a:tailEnd/>
        </a:ln>
      </xdr:spPr>
    </xdr:sp>
    <xdr:clientData/>
  </xdr:twoCellAnchor>
  <xdr:twoCellAnchor>
    <xdr:from>
      <xdr:col>1</xdr:col>
      <xdr:colOff>0</xdr:colOff>
      <xdr:row>382</xdr:row>
      <xdr:rowOff>0</xdr:rowOff>
    </xdr:from>
    <xdr:to>
      <xdr:col>3</xdr:col>
      <xdr:colOff>0</xdr:colOff>
      <xdr:row>385</xdr:row>
      <xdr:rowOff>0</xdr:rowOff>
    </xdr:to>
    <xdr:sp macro="" textlink="">
      <xdr:nvSpPr>
        <xdr:cNvPr id="15" name="Rectangle 2">
          <a:extLst>
            <a:ext uri="{FF2B5EF4-FFF2-40B4-BE49-F238E27FC236}">
              <a16:creationId xmlns:a16="http://schemas.microsoft.com/office/drawing/2014/main" id="{675722B7-D6BB-49D0-8C0B-9EF1F71A22F1}"/>
            </a:ext>
          </a:extLst>
        </xdr:cNvPr>
        <xdr:cNvSpPr>
          <a:spLocks noChangeArrowheads="1"/>
        </xdr:cNvSpPr>
      </xdr:nvSpPr>
      <xdr:spPr bwMode="auto">
        <a:xfrm>
          <a:off x="117928" y="439066215"/>
          <a:ext cx="11139715" cy="2549070"/>
        </a:xfrm>
        <a:prstGeom prst="rect">
          <a:avLst/>
        </a:prstGeom>
        <a:no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X3131"/>
  <sheetViews>
    <sheetView zoomScaleNormal="100" workbookViewId="0">
      <selection activeCell="G9" sqref="G9"/>
    </sheetView>
  </sheetViews>
  <sheetFormatPr baseColWidth="10" defaultRowHeight="14.25" x14ac:dyDescent="0.2"/>
  <cols>
    <col min="1" max="1" width="20.125" style="277" customWidth="1"/>
    <col min="2" max="2" width="4.375" customWidth="1"/>
    <col min="3" max="3" width="3.375" customWidth="1"/>
    <col min="4" max="24" width="4.375" customWidth="1"/>
  </cols>
  <sheetData>
    <row r="1" spans="1:29" x14ac:dyDescent="0.2">
      <c r="A1"/>
    </row>
    <row r="2" spans="1:29" x14ac:dyDescent="0.2">
      <c r="A2"/>
    </row>
    <row r="3" spans="1:29" ht="30" x14ac:dyDescent="0.4">
      <c r="A3"/>
      <c r="P3" s="264" t="s">
        <v>698</v>
      </c>
    </row>
    <row r="4" spans="1:29" x14ac:dyDescent="0.2">
      <c r="A4"/>
    </row>
    <row r="5" spans="1:29" x14ac:dyDescent="0.2">
      <c r="A5"/>
    </row>
    <row r="6" spans="1:29" x14ac:dyDescent="0.2">
      <c r="A6"/>
    </row>
    <row r="7" spans="1:29" x14ac:dyDescent="0.2">
      <c r="A7"/>
    </row>
    <row r="8" spans="1:29" ht="26.25" x14ac:dyDescent="0.4">
      <c r="A8"/>
      <c r="P8" s="265" t="s">
        <v>701</v>
      </c>
      <c r="AC8" s="266"/>
    </row>
    <row r="9" spans="1:29" ht="14.25" customHeight="1" x14ac:dyDescent="0.2">
      <c r="A9"/>
      <c r="P9" s="267"/>
    </row>
    <row r="10" spans="1:29" x14ac:dyDescent="0.2">
      <c r="A10"/>
    </row>
    <row r="11" spans="1:29" ht="23.25" x14ac:dyDescent="0.35">
      <c r="A11"/>
      <c r="P11" s="268" t="s">
        <v>699</v>
      </c>
    </row>
    <row r="12" spans="1:29" x14ac:dyDescent="0.2">
      <c r="A12" s="269"/>
      <c r="AC12" s="266"/>
    </row>
    <row r="13" spans="1:29" ht="18" x14ac:dyDescent="0.25">
      <c r="A13"/>
      <c r="P13" s="270"/>
    </row>
    <row r="14" spans="1:29" x14ac:dyDescent="0.2">
      <c r="A14"/>
    </row>
    <row r="15" spans="1:29" x14ac:dyDescent="0.2">
      <c r="A15"/>
    </row>
    <row r="16" spans="1:29" x14ac:dyDescent="0.2">
      <c r="A16"/>
    </row>
    <row r="17" spans="1:29" ht="20.25" x14ac:dyDescent="0.3">
      <c r="A17"/>
      <c r="P17" s="271" t="s">
        <v>745</v>
      </c>
      <c r="AC17" s="269"/>
    </row>
    <row r="18" spans="1:29" x14ac:dyDescent="0.2">
      <c r="A18"/>
    </row>
    <row r="19" spans="1:29" x14ac:dyDescent="0.2">
      <c r="A19" s="269"/>
    </row>
    <row r="20" spans="1:29" x14ac:dyDescent="0.2">
      <c r="A20"/>
    </row>
    <row r="21" spans="1:29" ht="20.25" x14ac:dyDescent="0.3">
      <c r="A21"/>
      <c r="C21" s="272"/>
      <c r="D21" s="272"/>
      <c r="E21" s="272"/>
      <c r="F21" s="273"/>
      <c r="G21" s="273"/>
      <c r="H21" s="273"/>
      <c r="I21" s="273"/>
      <c r="J21" s="273"/>
      <c r="K21" s="273"/>
      <c r="L21" s="273"/>
      <c r="M21" s="273"/>
      <c r="N21" s="273"/>
      <c r="O21" s="273"/>
      <c r="P21" s="274" t="s">
        <v>700</v>
      </c>
    </row>
    <row r="22" spans="1:29" x14ac:dyDescent="0.2">
      <c r="A22"/>
      <c r="D22" s="275"/>
    </row>
    <row r="23" spans="1:29" x14ac:dyDescent="0.2">
      <c r="A23"/>
    </row>
    <row r="24" spans="1:29" x14ac:dyDescent="0.2">
      <c r="A24"/>
      <c r="AC24" s="269"/>
    </row>
    <row r="25" spans="1:29" x14ac:dyDescent="0.2">
      <c r="A25" s="269"/>
    </row>
    <row r="26" spans="1:29" x14ac:dyDescent="0.2">
      <c r="A26"/>
    </row>
    <row r="27" spans="1:29" x14ac:dyDescent="0.2">
      <c r="A27"/>
    </row>
    <row r="28" spans="1:29" x14ac:dyDescent="0.2">
      <c r="A28"/>
    </row>
    <row r="29" spans="1:29" x14ac:dyDescent="0.2">
      <c r="A29"/>
    </row>
    <row r="30" spans="1:29" x14ac:dyDescent="0.2">
      <c r="A30"/>
    </row>
    <row r="31" spans="1:29" x14ac:dyDescent="0.2">
      <c r="A31" s="269"/>
    </row>
    <row r="32" spans="1:29" x14ac:dyDescent="0.2">
      <c r="A32"/>
    </row>
    <row r="33" spans="1:102" x14ac:dyDescent="0.2">
      <c r="A33"/>
    </row>
    <row r="34" spans="1:102" x14ac:dyDescent="0.2">
      <c r="A34"/>
    </row>
    <row r="35" spans="1:102" x14ac:dyDescent="0.2">
      <c r="A35"/>
    </row>
    <row r="36" spans="1:102" x14ac:dyDescent="0.2">
      <c r="A36"/>
    </row>
    <row r="37" spans="1:102" x14ac:dyDescent="0.2">
      <c r="A37"/>
    </row>
    <row r="38" spans="1:102" x14ac:dyDescent="0.2">
      <c r="A38"/>
    </row>
    <row r="39" spans="1:102" x14ac:dyDescent="0.2">
      <c r="A39"/>
    </row>
    <row r="40" spans="1:102" x14ac:dyDescent="0.2">
      <c r="A40" s="269"/>
    </row>
    <row r="41" spans="1:102" x14ac:dyDescent="0.2">
      <c r="A41"/>
    </row>
    <row r="42" spans="1:102" x14ac:dyDescent="0.2">
      <c r="A42"/>
    </row>
    <row r="43" spans="1:102" s="276" customFormat="1" x14ac:dyDescent="0.2">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row>
    <row r="44" spans="1:102" ht="9" customHeight="1" x14ac:dyDescent="0.2">
      <c r="A44"/>
    </row>
    <row r="45" spans="1:102" x14ac:dyDescent="0.2">
      <c r="A45"/>
    </row>
    <row r="46" spans="1:102" x14ac:dyDescent="0.2">
      <c r="A46"/>
    </row>
    <row r="47" spans="1:102" x14ac:dyDescent="0.2">
      <c r="A47"/>
    </row>
    <row r="48" spans="1:102" x14ac:dyDescent="0.2">
      <c r="A48"/>
    </row>
    <row r="49" spans="1:1" x14ac:dyDescent="0.2">
      <c r="A49"/>
    </row>
    <row r="50" spans="1:1" x14ac:dyDescent="0.2">
      <c r="A50"/>
    </row>
    <row r="51" spans="1:1" x14ac:dyDescent="0.2">
      <c r="A51"/>
    </row>
    <row r="52" spans="1:1" x14ac:dyDescent="0.2">
      <c r="A52"/>
    </row>
    <row r="53" spans="1:1" x14ac:dyDescent="0.2">
      <c r="A53"/>
    </row>
    <row r="54" spans="1:1" x14ac:dyDescent="0.2">
      <c r="A54"/>
    </row>
    <row r="55" spans="1:1" x14ac:dyDescent="0.2">
      <c r="A55"/>
    </row>
    <row r="56" spans="1:1" x14ac:dyDescent="0.2">
      <c r="A56"/>
    </row>
    <row r="57" spans="1:1" x14ac:dyDescent="0.2">
      <c r="A57"/>
    </row>
    <row r="58" spans="1:1" x14ac:dyDescent="0.2">
      <c r="A58"/>
    </row>
    <row r="59" spans="1:1" x14ac:dyDescent="0.2">
      <c r="A59"/>
    </row>
    <row r="60" spans="1:1" x14ac:dyDescent="0.2">
      <c r="A60"/>
    </row>
    <row r="61" spans="1:1" x14ac:dyDescent="0.2">
      <c r="A61"/>
    </row>
    <row r="62" spans="1:1" x14ac:dyDescent="0.2">
      <c r="A62"/>
    </row>
    <row r="63" spans="1:1" x14ac:dyDescent="0.2">
      <c r="A63"/>
    </row>
    <row r="64" spans="1:1" x14ac:dyDescent="0.2">
      <c r="A64"/>
    </row>
    <row r="65" spans="1:1" x14ac:dyDescent="0.2">
      <c r="A65"/>
    </row>
    <row r="66" spans="1:1" x14ac:dyDescent="0.2">
      <c r="A66"/>
    </row>
    <row r="67" spans="1:1" x14ac:dyDescent="0.2">
      <c r="A67"/>
    </row>
    <row r="68" spans="1:1" x14ac:dyDescent="0.2">
      <c r="A68"/>
    </row>
    <row r="69" spans="1:1" x14ac:dyDescent="0.2">
      <c r="A69"/>
    </row>
    <row r="70" spans="1:1" x14ac:dyDescent="0.2">
      <c r="A70"/>
    </row>
    <row r="71" spans="1:1" x14ac:dyDescent="0.2">
      <c r="A71"/>
    </row>
    <row r="72" spans="1:1" x14ac:dyDescent="0.2">
      <c r="A72"/>
    </row>
    <row r="73" spans="1:1" x14ac:dyDescent="0.2">
      <c r="A73"/>
    </row>
    <row r="74" spans="1:1" x14ac:dyDescent="0.2">
      <c r="A74"/>
    </row>
    <row r="75" spans="1:1" x14ac:dyDescent="0.2">
      <c r="A75"/>
    </row>
    <row r="76" spans="1:1" x14ac:dyDescent="0.2">
      <c r="A76"/>
    </row>
    <row r="77" spans="1:1" x14ac:dyDescent="0.2">
      <c r="A77"/>
    </row>
    <row r="78" spans="1:1" x14ac:dyDescent="0.2">
      <c r="A78"/>
    </row>
    <row r="79" spans="1:1" x14ac:dyDescent="0.2">
      <c r="A79"/>
    </row>
    <row r="80" spans="1:1" x14ac:dyDescent="0.2">
      <c r="A80"/>
    </row>
    <row r="81" spans="1:1" x14ac:dyDescent="0.2">
      <c r="A81"/>
    </row>
    <row r="82" spans="1:1" x14ac:dyDescent="0.2">
      <c r="A82"/>
    </row>
    <row r="83" spans="1:1" x14ac:dyDescent="0.2">
      <c r="A83"/>
    </row>
    <row r="84" spans="1:1" x14ac:dyDescent="0.2">
      <c r="A84"/>
    </row>
    <row r="85" spans="1:1" x14ac:dyDescent="0.2">
      <c r="A85"/>
    </row>
    <row r="86" spans="1:1" x14ac:dyDescent="0.2">
      <c r="A86"/>
    </row>
    <row r="87" spans="1:1" x14ac:dyDescent="0.2">
      <c r="A87"/>
    </row>
    <row r="88" spans="1:1" x14ac:dyDescent="0.2">
      <c r="A88"/>
    </row>
    <row r="89" spans="1:1" x14ac:dyDescent="0.2">
      <c r="A89"/>
    </row>
    <row r="90" spans="1:1" x14ac:dyDescent="0.2">
      <c r="A90"/>
    </row>
    <row r="91" spans="1:1" x14ac:dyDescent="0.2">
      <c r="A91"/>
    </row>
    <row r="92" spans="1:1" x14ac:dyDescent="0.2">
      <c r="A92"/>
    </row>
    <row r="93" spans="1:1" x14ac:dyDescent="0.2">
      <c r="A93"/>
    </row>
    <row r="94" spans="1:1" x14ac:dyDescent="0.2">
      <c r="A94"/>
    </row>
    <row r="95" spans="1:1" x14ac:dyDescent="0.2">
      <c r="A95"/>
    </row>
    <row r="96" spans="1:1" x14ac:dyDescent="0.2">
      <c r="A96"/>
    </row>
    <row r="97" spans="1:1" x14ac:dyDescent="0.2">
      <c r="A97"/>
    </row>
    <row r="98" spans="1:1" x14ac:dyDescent="0.2">
      <c r="A98"/>
    </row>
    <row r="99" spans="1:1" x14ac:dyDescent="0.2">
      <c r="A99"/>
    </row>
    <row r="100" spans="1:1" x14ac:dyDescent="0.2">
      <c r="A100"/>
    </row>
    <row r="101" spans="1:1" x14ac:dyDescent="0.2">
      <c r="A101"/>
    </row>
    <row r="102" spans="1:1" x14ac:dyDescent="0.2">
      <c r="A102"/>
    </row>
    <row r="103" spans="1:1" x14ac:dyDescent="0.2">
      <c r="A103"/>
    </row>
    <row r="104" spans="1:1" x14ac:dyDescent="0.2">
      <c r="A104"/>
    </row>
    <row r="105" spans="1:1" x14ac:dyDescent="0.2">
      <c r="A105"/>
    </row>
    <row r="106" spans="1:1" x14ac:dyDescent="0.2">
      <c r="A106"/>
    </row>
    <row r="107" spans="1:1" x14ac:dyDescent="0.2">
      <c r="A107"/>
    </row>
    <row r="108" spans="1:1" x14ac:dyDescent="0.2">
      <c r="A108"/>
    </row>
    <row r="109" spans="1:1" x14ac:dyDescent="0.2">
      <c r="A109"/>
    </row>
    <row r="110" spans="1:1" x14ac:dyDescent="0.2">
      <c r="A110"/>
    </row>
    <row r="111" spans="1:1" x14ac:dyDescent="0.2">
      <c r="A111"/>
    </row>
    <row r="112" spans="1:1" x14ac:dyDescent="0.2">
      <c r="A112"/>
    </row>
    <row r="113" spans="1:1" x14ac:dyDescent="0.2">
      <c r="A113"/>
    </row>
    <row r="114" spans="1:1" x14ac:dyDescent="0.2">
      <c r="A114"/>
    </row>
    <row r="115" spans="1:1" x14ac:dyDescent="0.2">
      <c r="A115"/>
    </row>
    <row r="116" spans="1:1" x14ac:dyDescent="0.2">
      <c r="A116"/>
    </row>
    <row r="117" spans="1:1" x14ac:dyDescent="0.2">
      <c r="A117"/>
    </row>
    <row r="118" spans="1:1" x14ac:dyDescent="0.2">
      <c r="A118"/>
    </row>
    <row r="119" spans="1:1" x14ac:dyDescent="0.2">
      <c r="A119"/>
    </row>
    <row r="120" spans="1:1" x14ac:dyDescent="0.2">
      <c r="A120"/>
    </row>
    <row r="121" spans="1:1" x14ac:dyDescent="0.2">
      <c r="A121"/>
    </row>
    <row r="122" spans="1:1" x14ac:dyDescent="0.2">
      <c r="A122"/>
    </row>
    <row r="123" spans="1:1" x14ac:dyDescent="0.2">
      <c r="A123"/>
    </row>
    <row r="124" spans="1:1" x14ac:dyDescent="0.2">
      <c r="A124"/>
    </row>
    <row r="125" spans="1:1" x14ac:dyDescent="0.2">
      <c r="A125"/>
    </row>
    <row r="126" spans="1:1" x14ac:dyDescent="0.2">
      <c r="A126"/>
    </row>
    <row r="127" spans="1:1" x14ac:dyDescent="0.2">
      <c r="A127"/>
    </row>
    <row r="128" spans="1:1" x14ac:dyDescent="0.2">
      <c r="A128"/>
    </row>
    <row r="129" spans="1:1" x14ac:dyDescent="0.2">
      <c r="A129"/>
    </row>
    <row r="130" spans="1:1" x14ac:dyDescent="0.2">
      <c r="A130"/>
    </row>
    <row r="131" spans="1:1" x14ac:dyDescent="0.2">
      <c r="A131"/>
    </row>
    <row r="132" spans="1:1" x14ac:dyDescent="0.2">
      <c r="A132"/>
    </row>
    <row r="133" spans="1:1" x14ac:dyDescent="0.2">
      <c r="A133"/>
    </row>
    <row r="134" spans="1:1" x14ac:dyDescent="0.2">
      <c r="A134"/>
    </row>
    <row r="135" spans="1:1" x14ac:dyDescent="0.2">
      <c r="A135"/>
    </row>
    <row r="136" spans="1:1" x14ac:dyDescent="0.2">
      <c r="A136"/>
    </row>
    <row r="137" spans="1:1" x14ac:dyDescent="0.2">
      <c r="A137"/>
    </row>
    <row r="138" spans="1:1" x14ac:dyDescent="0.2">
      <c r="A138"/>
    </row>
    <row r="139" spans="1:1" x14ac:dyDescent="0.2">
      <c r="A139"/>
    </row>
    <row r="140" spans="1:1" x14ac:dyDescent="0.2">
      <c r="A140"/>
    </row>
    <row r="141" spans="1:1" x14ac:dyDescent="0.2">
      <c r="A141"/>
    </row>
    <row r="142" spans="1:1" x14ac:dyDescent="0.2">
      <c r="A142"/>
    </row>
    <row r="143" spans="1:1" x14ac:dyDescent="0.2">
      <c r="A143"/>
    </row>
    <row r="144" spans="1:1" x14ac:dyDescent="0.2">
      <c r="A144"/>
    </row>
    <row r="145" spans="1:1" x14ac:dyDescent="0.2">
      <c r="A145"/>
    </row>
    <row r="146" spans="1:1" x14ac:dyDescent="0.2">
      <c r="A146"/>
    </row>
    <row r="147" spans="1:1" x14ac:dyDescent="0.2">
      <c r="A147"/>
    </row>
    <row r="148" spans="1:1" x14ac:dyDescent="0.2">
      <c r="A148"/>
    </row>
    <row r="149" spans="1:1" x14ac:dyDescent="0.2">
      <c r="A149"/>
    </row>
    <row r="150" spans="1:1" x14ac:dyDescent="0.2">
      <c r="A150"/>
    </row>
    <row r="151" spans="1:1" x14ac:dyDescent="0.2">
      <c r="A151"/>
    </row>
    <row r="152" spans="1:1" x14ac:dyDescent="0.2">
      <c r="A152"/>
    </row>
    <row r="153" spans="1:1" x14ac:dyDescent="0.2">
      <c r="A153"/>
    </row>
    <row r="154" spans="1:1" x14ac:dyDescent="0.2">
      <c r="A154"/>
    </row>
    <row r="155" spans="1:1" x14ac:dyDescent="0.2">
      <c r="A155"/>
    </row>
    <row r="156" spans="1:1" x14ac:dyDescent="0.2">
      <c r="A156"/>
    </row>
    <row r="157" spans="1:1" x14ac:dyDescent="0.2">
      <c r="A157"/>
    </row>
    <row r="158" spans="1:1" x14ac:dyDescent="0.2">
      <c r="A158"/>
    </row>
    <row r="159" spans="1:1" x14ac:dyDescent="0.2">
      <c r="A159"/>
    </row>
    <row r="160" spans="1:1" x14ac:dyDescent="0.2">
      <c r="A160"/>
    </row>
    <row r="161" spans="1:1" x14ac:dyDescent="0.2">
      <c r="A161"/>
    </row>
    <row r="162" spans="1:1" x14ac:dyDescent="0.2">
      <c r="A162"/>
    </row>
    <row r="163" spans="1:1" x14ac:dyDescent="0.2">
      <c r="A163"/>
    </row>
    <row r="164" spans="1:1" x14ac:dyDescent="0.2">
      <c r="A164"/>
    </row>
    <row r="165" spans="1:1" x14ac:dyDescent="0.2">
      <c r="A165"/>
    </row>
    <row r="166" spans="1:1" x14ac:dyDescent="0.2">
      <c r="A166"/>
    </row>
    <row r="167" spans="1:1" x14ac:dyDescent="0.2">
      <c r="A167"/>
    </row>
    <row r="168" spans="1:1" x14ac:dyDescent="0.2">
      <c r="A168"/>
    </row>
    <row r="169" spans="1:1" x14ac:dyDescent="0.2">
      <c r="A169"/>
    </row>
    <row r="170" spans="1:1" x14ac:dyDescent="0.2">
      <c r="A170"/>
    </row>
    <row r="171" spans="1:1" x14ac:dyDescent="0.2">
      <c r="A171"/>
    </row>
    <row r="172" spans="1:1" x14ac:dyDescent="0.2">
      <c r="A172"/>
    </row>
    <row r="173" spans="1:1" x14ac:dyDescent="0.2">
      <c r="A173"/>
    </row>
    <row r="174" spans="1:1" x14ac:dyDescent="0.2">
      <c r="A174"/>
    </row>
    <row r="175" spans="1:1" x14ac:dyDescent="0.2">
      <c r="A175"/>
    </row>
    <row r="176" spans="1:1" x14ac:dyDescent="0.2">
      <c r="A176"/>
    </row>
    <row r="177" spans="1:1" x14ac:dyDescent="0.2">
      <c r="A177"/>
    </row>
    <row r="178" spans="1:1" x14ac:dyDescent="0.2">
      <c r="A178"/>
    </row>
    <row r="179" spans="1:1" x14ac:dyDescent="0.2">
      <c r="A179"/>
    </row>
    <row r="180" spans="1:1" x14ac:dyDescent="0.2">
      <c r="A180"/>
    </row>
    <row r="181" spans="1:1" x14ac:dyDescent="0.2">
      <c r="A181"/>
    </row>
    <row r="182" spans="1:1" x14ac:dyDescent="0.2">
      <c r="A182"/>
    </row>
    <row r="183" spans="1:1" x14ac:dyDescent="0.2">
      <c r="A183"/>
    </row>
    <row r="184" spans="1:1" x14ac:dyDescent="0.2">
      <c r="A184"/>
    </row>
    <row r="185" spans="1:1" x14ac:dyDescent="0.2">
      <c r="A185"/>
    </row>
    <row r="186" spans="1:1" x14ac:dyDescent="0.2">
      <c r="A186"/>
    </row>
    <row r="187" spans="1:1" x14ac:dyDescent="0.2">
      <c r="A187"/>
    </row>
    <row r="188" spans="1:1" x14ac:dyDescent="0.2">
      <c r="A188"/>
    </row>
    <row r="189" spans="1:1" x14ac:dyDescent="0.2">
      <c r="A189"/>
    </row>
    <row r="190" spans="1:1" x14ac:dyDescent="0.2">
      <c r="A190"/>
    </row>
    <row r="191" spans="1:1" x14ac:dyDescent="0.2">
      <c r="A191"/>
    </row>
    <row r="192" spans="1:1" x14ac:dyDescent="0.2">
      <c r="A192"/>
    </row>
    <row r="193" spans="1:1" x14ac:dyDescent="0.2">
      <c r="A193"/>
    </row>
    <row r="194" spans="1:1" x14ac:dyDescent="0.2">
      <c r="A194"/>
    </row>
    <row r="195" spans="1:1" x14ac:dyDescent="0.2">
      <c r="A195"/>
    </row>
    <row r="196" spans="1:1" x14ac:dyDescent="0.2">
      <c r="A196"/>
    </row>
    <row r="197" spans="1:1" x14ac:dyDescent="0.2">
      <c r="A197"/>
    </row>
    <row r="198" spans="1:1" x14ac:dyDescent="0.2">
      <c r="A198"/>
    </row>
    <row r="199" spans="1:1" x14ac:dyDescent="0.2">
      <c r="A199"/>
    </row>
    <row r="200" spans="1:1" x14ac:dyDescent="0.2">
      <c r="A200"/>
    </row>
    <row r="201" spans="1:1" x14ac:dyDescent="0.2">
      <c r="A201"/>
    </row>
    <row r="202" spans="1:1" x14ac:dyDescent="0.2">
      <c r="A202"/>
    </row>
    <row r="203" spans="1:1" x14ac:dyDescent="0.2">
      <c r="A203"/>
    </row>
    <row r="204" spans="1:1" x14ac:dyDescent="0.2">
      <c r="A204"/>
    </row>
    <row r="205" spans="1:1" x14ac:dyDescent="0.2">
      <c r="A205"/>
    </row>
    <row r="206" spans="1:1" x14ac:dyDescent="0.2">
      <c r="A206"/>
    </row>
    <row r="207" spans="1:1" x14ac:dyDescent="0.2">
      <c r="A207"/>
    </row>
    <row r="208" spans="1:1" x14ac:dyDescent="0.2">
      <c r="A208"/>
    </row>
    <row r="209" spans="1:1" x14ac:dyDescent="0.2">
      <c r="A209"/>
    </row>
    <row r="210" spans="1:1" x14ac:dyDescent="0.2">
      <c r="A210"/>
    </row>
    <row r="211" spans="1:1" x14ac:dyDescent="0.2">
      <c r="A211"/>
    </row>
    <row r="212" spans="1:1" x14ac:dyDescent="0.2">
      <c r="A212"/>
    </row>
    <row r="213" spans="1:1" x14ac:dyDescent="0.2">
      <c r="A213"/>
    </row>
    <row r="214" spans="1:1" x14ac:dyDescent="0.2">
      <c r="A214"/>
    </row>
    <row r="215" spans="1:1" x14ac:dyDescent="0.2">
      <c r="A215"/>
    </row>
    <row r="216" spans="1:1" x14ac:dyDescent="0.2">
      <c r="A216"/>
    </row>
    <row r="217" spans="1:1" x14ac:dyDescent="0.2">
      <c r="A217"/>
    </row>
    <row r="218" spans="1:1" x14ac:dyDescent="0.2">
      <c r="A218"/>
    </row>
    <row r="219" spans="1:1" x14ac:dyDescent="0.2">
      <c r="A219"/>
    </row>
    <row r="220" spans="1:1" x14ac:dyDescent="0.2">
      <c r="A220"/>
    </row>
    <row r="221" spans="1:1" x14ac:dyDescent="0.2">
      <c r="A221"/>
    </row>
    <row r="222" spans="1:1" x14ac:dyDescent="0.2">
      <c r="A222"/>
    </row>
    <row r="223" spans="1:1" x14ac:dyDescent="0.2">
      <c r="A223"/>
    </row>
    <row r="224" spans="1:1" x14ac:dyDescent="0.2">
      <c r="A224"/>
    </row>
    <row r="225" spans="1:1" x14ac:dyDescent="0.2">
      <c r="A225"/>
    </row>
    <row r="226" spans="1:1" x14ac:dyDescent="0.2">
      <c r="A226"/>
    </row>
    <row r="227" spans="1:1" x14ac:dyDescent="0.2">
      <c r="A227"/>
    </row>
    <row r="228" spans="1:1" x14ac:dyDescent="0.2">
      <c r="A228"/>
    </row>
    <row r="229" spans="1:1" x14ac:dyDescent="0.2">
      <c r="A229"/>
    </row>
    <row r="230" spans="1:1" x14ac:dyDescent="0.2">
      <c r="A230"/>
    </row>
    <row r="231" spans="1:1" x14ac:dyDescent="0.2">
      <c r="A231"/>
    </row>
    <row r="232" spans="1:1" x14ac:dyDescent="0.2">
      <c r="A232"/>
    </row>
    <row r="233" spans="1:1" x14ac:dyDescent="0.2">
      <c r="A233"/>
    </row>
    <row r="234" spans="1:1" x14ac:dyDescent="0.2">
      <c r="A234"/>
    </row>
    <row r="235" spans="1:1" x14ac:dyDescent="0.2">
      <c r="A235"/>
    </row>
    <row r="236" spans="1:1" x14ac:dyDescent="0.2">
      <c r="A236"/>
    </row>
    <row r="237" spans="1:1" x14ac:dyDescent="0.2">
      <c r="A237"/>
    </row>
    <row r="238" spans="1:1" x14ac:dyDescent="0.2">
      <c r="A238"/>
    </row>
    <row r="239" spans="1:1" x14ac:dyDescent="0.2">
      <c r="A239"/>
    </row>
    <row r="240" spans="1:1" x14ac:dyDescent="0.2">
      <c r="A240"/>
    </row>
    <row r="241" spans="1:1" x14ac:dyDescent="0.2">
      <c r="A241"/>
    </row>
    <row r="242" spans="1:1" x14ac:dyDescent="0.2">
      <c r="A242"/>
    </row>
    <row r="243" spans="1:1" x14ac:dyDescent="0.2">
      <c r="A243"/>
    </row>
    <row r="244" spans="1:1" x14ac:dyDescent="0.2">
      <c r="A244"/>
    </row>
    <row r="245" spans="1:1" x14ac:dyDescent="0.2">
      <c r="A245"/>
    </row>
    <row r="246" spans="1:1" x14ac:dyDescent="0.2">
      <c r="A246"/>
    </row>
    <row r="247" spans="1:1" x14ac:dyDescent="0.2">
      <c r="A247"/>
    </row>
    <row r="248" spans="1:1" x14ac:dyDescent="0.2">
      <c r="A248"/>
    </row>
    <row r="249" spans="1:1" x14ac:dyDescent="0.2">
      <c r="A249"/>
    </row>
    <row r="250" spans="1:1" x14ac:dyDescent="0.2">
      <c r="A250"/>
    </row>
    <row r="251" spans="1:1" x14ac:dyDescent="0.2">
      <c r="A251"/>
    </row>
    <row r="252" spans="1:1" x14ac:dyDescent="0.2">
      <c r="A252"/>
    </row>
    <row r="253" spans="1:1" x14ac:dyDescent="0.2">
      <c r="A253"/>
    </row>
    <row r="254" spans="1:1" x14ac:dyDescent="0.2">
      <c r="A254"/>
    </row>
    <row r="255" spans="1:1" x14ac:dyDescent="0.2">
      <c r="A255"/>
    </row>
    <row r="256" spans="1:1" x14ac:dyDescent="0.2">
      <c r="A256"/>
    </row>
    <row r="257" spans="1:1" x14ac:dyDescent="0.2">
      <c r="A257"/>
    </row>
    <row r="258" spans="1:1" x14ac:dyDescent="0.2">
      <c r="A258"/>
    </row>
    <row r="259" spans="1:1" x14ac:dyDescent="0.2">
      <c r="A259"/>
    </row>
    <row r="260" spans="1:1" x14ac:dyDescent="0.2">
      <c r="A260"/>
    </row>
    <row r="261" spans="1:1" x14ac:dyDescent="0.2">
      <c r="A261"/>
    </row>
    <row r="262" spans="1:1" x14ac:dyDescent="0.2">
      <c r="A262"/>
    </row>
    <row r="263" spans="1:1" x14ac:dyDescent="0.2">
      <c r="A263"/>
    </row>
    <row r="264" spans="1:1" x14ac:dyDescent="0.2">
      <c r="A264"/>
    </row>
    <row r="265" spans="1:1" x14ac:dyDescent="0.2">
      <c r="A265"/>
    </row>
    <row r="266" spans="1:1" x14ac:dyDescent="0.2">
      <c r="A266"/>
    </row>
    <row r="267" spans="1:1" x14ac:dyDescent="0.2">
      <c r="A267"/>
    </row>
    <row r="268" spans="1:1" x14ac:dyDescent="0.2">
      <c r="A268"/>
    </row>
    <row r="269" spans="1:1" x14ac:dyDescent="0.2">
      <c r="A269"/>
    </row>
    <row r="270" spans="1:1" x14ac:dyDescent="0.2">
      <c r="A270"/>
    </row>
    <row r="271" spans="1:1" x14ac:dyDescent="0.2">
      <c r="A271"/>
    </row>
    <row r="272" spans="1:1" x14ac:dyDescent="0.2">
      <c r="A272"/>
    </row>
    <row r="273" spans="1:1" x14ac:dyDescent="0.2">
      <c r="A273"/>
    </row>
    <row r="274" spans="1:1" x14ac:dyDescent="0.2">
      <c r="A274"/>
    </row>
    <row r="275" spans="1:1" x14ac:dyDescent="0.2">
      <c r="A275"/>
    </row>
    <row r="276" spans="1:1" x14ac:dyDescent="0.2">
      <c r="A276"/>
    </row>
    <row r="277" spans="1:1" x14ac:dyDescent="0.2">
      <c r="A277"/>
    </row>
    <row r="278" spans="1:1" x14ac:dyDescent="0.2">
      <c r="A278"/>
    </row>
    <row r="279" spans="1:1" x14ac:dyDescent="0.2">
      <c r="A279"/>
    </row>
    <row r="280" spans="1:1" x14ac:dyDescent="0.2">
      <c r="A280"/>
    </row>
    <row r="281" spans="1:1" x14ac:dyDescent="0.2">
      <c r="A281"/>
    </row>
    <row r="282" spans="1:1" x14ac:dyDescent="0.2">
      <c r="A282"/>
    </row>
    <row r="283" spans="1:1" x14ac:dyDescent="0.2">
      <c r="A283"/>
    </row>
    <row r="284" spans="1:1" x14ac:dyDescent="0.2">
      <c r="A284"/>
    </row>
    <row r="285" spans="1:1" x14ac:dyDescent="0.2">
      <c r="A285"/>
    </row>
    <row r="286" spans="1:1" x14ac:dyDescent="0.2">
      <c r="A286"/>
    </row>
    <row r="287" spans="1:1" x14ac:dyDescent="0.2">
      <c r="A287"/>
    </row>
    <row r="288" spans="1:1" x14ac:dyDescent="0.2">
      <c r="A288"/>
    </row>
    <row r="289" spans="1:1" x14ac:dyDescent="0.2">
      <c r="A289"/>
    </row>
    <row r="290" spans="1:1" x14ac:dyDescent="0.2">
      <c r="A290"/>
    </row>
    <row r="291" spans="1:1" x14ac:dyDescent="0.2">
      <c r="A291"/>
    </row>
    <row r="292" spans="1:1" x14ac:dyDescent="0.2">
      <c r="A292"/>
    </row>
    <row r="293" spans="1:1" x14ac:dyDescent="0.2">
      <c r="A293"/>
    </row>
    <row r="294" spans="1:1" x14ac:dyDescent="0.2">
      <c r="A294"/>
    </row>
    <row r="295" spans="1:1" x14ac:dyDescent="0.2">
      <c r="A295"/>
    </row>
    <row r="296" spans="1:1" x14ac:dyDescent="0.2">
      <c r="A296"/>
    </row>
    <row r="297" spans="1:1" x14ac:dyDescent="0.2">
      <c r="A297"/>
    </row>
    <row r="298" spans="1:1" x14ac:dyDescent="0.2">
      <c r="A298"/>
    </row>
    <row r="299" spans="1:1" x14ac:dyDescent="0.2">
      <c r="A299"/>
    </row>
    <row r="300" spans="1:1" x14ac:dyDescent="0.2">
      <c r="A300"/>
    </row>
    <row r="301" spans="1:1" x14ac:dyDescent="0.2">
      <c r="A301"/>
    </row>
    <row r="302" spans="1:1" x14ac:dyDescent="0.2">
      <c r="A302"/>
    </row>
    <row r="303" spans="1:1" x14ac:dyDescent="0.2">
      <c r="A303"/>
    </row>
    <row r="304" spans="1:1" x14ac:dyDescent="0.2">
      <c r="A304"/>
    </row>
    <row r="305" spans="1:1" x14ac:dyDescent="0.2">
      <c r="A305"/>
    </row>
    <row r="306" spans="1:1" x14ac:dyDescent="0.2">
      <c r="A306"/>
    </row>
    <row r="307" spans="1:1" x14ac:dyDescent="0.2">
      <c r="A307"/>
    </row>
    <row r="308" spans="1:1" x14ac:dyDescent="0.2">
      <c r="A308"/>
    </row>
    <row r="309" spans="1:1" x14ac:dyDescent="0.2">
      <c r="A309"/>
    </row>
    <row r="310" spans="1:1" x14ac:dyDescent="0.2">
      <c r="A310"/>
    </row>
    <row r="311" spans="1:1" x14ac:dyDescent="0.2">
      <c r="A311"/>
    </row>
    <row r="312" spans="1:1" x14ac:dyDescent="0.2">
      <c r="A312"/>
    </row>
    <row r="313" spans="1:1" x14ac:dyDescent="0.2">
      <c r="A313"/>
    </row>
    <row r="314" spans="1:1" x14ac:dyDescent="0.2">
      <c r="A314"/>
    </row>
    <row r="315" spans="1:1" x14ac:dyDescent="0.2">
      <c r="A315"/>
    </row>
    <row r="316" spans="1:1" x14ac:dyDescent="0.2">
      <c r="A316"/>
    </row>
    <row r="317" spans="1:1" x14ac:dyDescent="0.2">
      <c r="A317"/>
    </row>
    <row r="318" spans="1:1" x14ac:dyDescent="0.2">
      <c r="A318"/>
    </row>
    <row r="319" spans="1:1" x14ac:dyDescent="0.2">
      <c r="A319"/>
    </row>
    <row r="320" spans="1:1" x14ac:dyDescent="0.2">
      <c r="A320"/>
    </row>
    <row r="321" spans="1:1" x14ac:dyDescent="0.2">
      <c r="A321"/>
    </row>
    <row r="322" spans="1:1" x14ac:dyDescent="0.2">
      <c r="A322"/>
    </row>
    <row r="323" spans="1:1" x14ac:dyDescent="0.2">
      <c r="A323"/>
    </row>
    <row r="324" spans="1:1" x14ac:dyDescent="0.2">
      <c r="A324"/>
    </row>
    <row r="325" spans="1:1" x14ac:dyDescent="0.2">
      <c r="A325"/>
    </row>
    <row r="326" spans="1:1" x14ac:dyDescent="0.2">
      <c r="A326"/>
    </row>
    <row r="327" spans="1:1" x14ac:dyDescent="0.2">
      <c r="A327"/>
    </row>
    <row r="328" spans="1:1" x14ac:dyDescent="0.2">
      <c r="A328"/>
    </row>
    <row r="329" spans="1:1" x14ac:dyDescent="0.2">
      <c r="A329"/>
    </row>
    <row r="330" spans="1:1" x14ac:dyDescent="0.2">
      <c r="A330"/>
    </row>
    <row r="331" spans="1:1" x14ac:dyDescent="0.2">
      <c r="A331"/>
    </row>
    <row r="332" spans="1:1" x14ac:dyDescent="0.2">
      <c r="A332"/>
    </row>
    <row r="333" spans="1:1" x14ac:dyDescent="0.2">
      <c r="A333"/>
    </row>
    <row r="334" spans="1:1" x14ac:dyDescent="0.2">
      <c r="A334"/>
    </row>
    <row r="335" spans="1:1" x14ac:dyDescent="0.2">
      <c r="A335"/>
    </row>
    <row r="336" spans="1:1" x14ac:dyDescent="0.2">
      <c r="A336"/>
    </row>
    <row r="337" spans="1:1" x14ac:dyDescent="0.2">
      <c r="A337"/>
    </row>
    <row r="338" spans="1:1" x14ac:dyDescent="0.2">
      <c r="A338"/>
    </row>
    <row r="339" spans="1:1" x14ac:dyDescent="0.2">
      <c r="A339"/>
    </row>
    <row r="340" spans="1:1" x14ac:dyDescent="0.2">
      <c r="A340"/>
    </row>
    <row r="341" spans="1:1" x14ac:dyDescent="0.2">
      <c r="A341"/>
    </row>
    <row r="342" spans="1:1" x14ac:dyDescent="0.2">
      <c r="A342"/>
    </row>
    <row r="343" spans="1:1" x14ac:dyDescent="0.2">
      <c r="A343"/>
    </row>
    <row r="344" spans="1:1" x14ac:dyDescent="0.2">
      <c r="A344"/>
    </row>
    <row r="345" spans="1:1" x14ac:dyDescent="0.2">
      <c r="A345"/>
    </row>
    <row r="346" spans="1:1" x14ac:dyDescent="0.2">
      <c r="A346"/>
    </row>
    <row r="347" spans="1:1" x14ac:dyDescent="0.2">
      <c r="A347"/>
    </row>
    <row r="348" spans="1:1" x14ac:dyDescent="0.2">
      <c r="A348"/>
    </row>
    <row r="349" spans="1:1" x14ac:dyDescent="0.2">
      <c r="A349"/>
    </row>
    <row r="350" spans="1:1" x14ac:dyDescent="0.2">
      <c r="A350"/>
    </row>
    <row r="351" spans="1:1" x14ac:dyDescent="0.2">
      <c r="A351"/>
    </row>
    <row r="352" spans="1:1" x14ac:dyDescent="0.2">
      <c r="A352"/>
    </row>
    <row r="353" spans="1:1" x14ac:dyDescent="0.2">
      <c r="A353"/>
    </row>
    <row r="354" spans="1:1" x14ac:dyDescent="0.2">
      <c r="A354"/>
    </row>
    <row r="355" spans="1:1" x14ac:dyDescent="0.2">
      <c r="A355"/>
    </row>
    <row r="356" spans="1:1" x14ac:dyDescent="0.2">
      <c r="A356"/>
    </row>
    <row r="357" spans="1:1" x14ac:dyDescent="0.2">
      <c r="A357"/>
    </row>
    <row r="358" spans="1:1" x14ac:dyDescent="0.2">
      <c r="A358"/>
    </row>
    <row r="359" spans="1:1" x14ac:dyDescent="0.2">
      <c r="A359"/>
    </row>
    <row r="360" spans="1:1" x14ac:dyDescent="0.2">
      <c r="A360"/>
    </row>
    <row r="361" spans="1:1" x14ac:dyDescent="0.2">
      <c r="A361"/>
    </row>
    <row r="362" spans="1:1" x14ac:dyDescent="0.2">
      <c r="A362"/>
    </row>
    <row r="363" spans="1:1" x14ac:dyDescent="0.2">
      <c r="A363"/>
    </row>
    <row r="364" spans="1:1" x14ac:dyDescent="0.2">
      <c r="A364"/>
    </row>
    <row r="365" spans="1:1" x14ac:dyDescent="0.2">
      <c r="A365"/>
    </row>
    <row r="366" spans="1:1" x14ac:dyDescent="0.2">
      <c r="A366"/>
    </row>
    <row r="367" spans="1:1" x14ac:dyDescent="0.2">
      <c r="A367"/>
    </row>
    <row r="368" spans="1:1" x14ac:dyDescent="0.2">
      <c r="A368"/>
    </row>
    <row r="369" spans="1:1" x14ac:dyDescent="0.2">
      <c r="A369"/>
    </row>
    <row r="370" spans="1:1" x14ac:dyDescent="0.2">
      <c r="A370"/>
    </row>
    <row r="371" spans="1:1" x14ac:dyDescent="0.2">
      <c r="A371"/>
    </row>
    <row r="372" spans="1:1" x14ac:dyDescent="0.2">
      <c r="A372"/>
    </row>
    <row r="373" spans="1:1" x14ac:dyDescent="0.2">
      <c r="A373"/>
    </row>
    <row r="374" spans="1:1" x14ac:dyDescent="0.2">
      <c r="A374"/>
    </row>
    <row r="375" spans="1:1" x14ac:dyDescent="0.2">
      <c r="A375"/>
    </row>
    <row r="376" spans="1:1" x14ac:dyDescent="0.2">
      <c r="A376"/>
    </row>
    <row r="377" spans="1:1" x14ac:dyDescent="0.2">
      <c r="A377"/>
    </row>
    <row r="378" spans="1:1" x14ac:dyDescent="0.2">
      <c r="A378"/>
    </row>
    <row r="379" spans="1:1" x14ac:dyDescent="0.2">
      <c r="A379"/>
    </row>
    <row r="380" spans="1:1" x14ac:dyDescent="0.2">
      <c r="A380"/>
    </row>
    <row r="381" spans="1:1" x14ac:dyDescent="0.2">
      <c r="A381"/>
    </row>
    <row r="382" spans="1:1" x14ac:dyDescent="0.2">
      <c r="A382"/>
    </row>
    <row r="383" spans="1:1" x14ac:dyDescent="0.2">
      <c r="A383"/>
    </row>
    <row r="384" spans="1:1" x14ac:dyDescent="0.2">
      <c r="A384"/>
    </row>
    <row r="385" spans="1:1" x14ac:dyDescent="0.2">
      <c r="A385"/>
    </row>
    <row r="386" spans="1:1" x14ac:dyDescent="0.2">
      <c r="A386"/>
    </row>
    <row r="387" spans="1:1" x14ac:dyDescent="0.2">
      <c r="A387"/>
    </row>
    <row r="388" spans="1:1" x14ac:dyDescent="0.2">
      <c r="A388"/>
    </row>
    <row r="389" spans="1:1" x14ac:dyDescent="0.2">
      <c r="A389"/>
    </row>
    <row r="390" spans="1:1" x14ac:dyDescent="0.2">
      <c r="A390"/>
    </row>
    <row r="391" spans="1:1" x14ac:dyDescent="0.2">
      <c r="A391"/>
    </row>
    <row r="392" spans="1:1" x14ac:dyDescent="0.2">
      <c r="A392"/>
    </row>
    <row r="393" spans="1:1" x14ac:dyDescent="0.2">
      <c r="A393"/>
    </row>
    <row r="394" spans="1:1" x14ac:dyDescent="0.2">
      <c r="A394"/>
    </row>
    <row r="395" spans="1:1" x14ac:dyDescent="0.2">
      <c r="A395"/>
    </row>
    <row r="396" spans="1:1" x14ac:dyDescent="0.2">
      <c r="A396"/>
    </row>
    <row r="397" spans="1:1" x14ac:dyDescent="0.2">
      <c r="A397"/>
    </row>
    <row r="398" spans="1:1" x14ac:dyDescent="0.2">
      <c r="A398"/>
    </row>
    <row r="399" spans="1:1" x14ac:dyDescent="0.2">
      <c r="A399"/>
    </row>
    <row r="400" spans="1:1" x14ac:dyDescent="0.2">
      <c r="A400"/>
    </row>
    <row r="401" spans="1:1" x14ac:dyDescent="0.2">
      <c r="A401"/>
    </row>
    <row r="402" spans="1:1" x14ac:dyDescent="0.2">
      <c r="A402"/>
    </row>
    <row r="403" spans="1:1" x14ac:dyDescent="0.2">
      <c r="A403"/>
    </row>
    <row r="404" spans="1:1" x14ac:dyDescent="0.2">
      <c r="A404"/>
    </row>
    <row r="405" spans="1:1" x14ac:dyDescent="0.2">
      <c r="A405"/>
    </row>
    <row r="406" spans="1:1" x14ac:dyDescent="0.2">
      <c r="A406"/>
    </row>
    <row r="407" spans="1:1" x14ac:dyDescent="0.2">
      <c r="A407"/>
    </row>
    <row r="408" spans="1:1" x14ac:dyDescent="0.2">
      <c r="A408"/>
    </row>
    <row r="409" spans="1:1" x14ac:dyDescent="0.2">
      <c r="A409"/>
    </row>
    <row r="410" spans="1:1" x14ac:dyDescent="0.2">
      <c r="A410"/>
    </row>
    <row r="411" spans="1:1" x14ac:dyDescent="0.2">
      <c r="A411"/>
    </row>
    <row r="412" spans="1:1" x14ac:dyDescent="0.2">
      <c r="A412"/>
    </row>
    <row r="413" spans="1:1" x14ac:dyDescent="0.2">
      <c r="A413"/>
    </row>
    <row r="414" spans="1:1" x14ac:dyDescent="0.2">
      <c r="A414"/>
    </row>
    <row r="415" spans="1:1" x14ac:dyDescent="0.2">
      <c r="A415"/>
    </row>
    <row r="416" spans="1:1" x14ac:dyDescent="0.2">
      <c r="A416"/>
    </row>
    <row r="417" spans="1:1" x14ac:dyDescent="0.2">
      <c r="A417"/>
    </row>
    <row r="418" spans="1:1" x14ac:dyDescent="0.2">
      <c r="A418"/>
    </row>
    <row r="419" spans="1:1" x14ac:dyDescent="0.2">
      <c r="A419"/>
    </row>
    <row r="420" spans="1:1" x14ac:dyDescent="0.2">
      <c r="A420"/>
    </row>
    <row r="421" spans="1:1" x14ac:dyDescent="0.2">
      <c r="A421"/>
    </row>
    <row r="422" spans="1:1" x14ac:dyDescent="0.2">
      <c r="A422"/>
    </row>
    <row r="423" spans="1:1" x14ac:dyDescent="0.2">
      <c r="A423"/>
    </row>
    <row r="424" spans="1:1" x14ac:dyDescent="0.2">
      <c r="A424"/>
    </row>
    <row r="425" spans="1:1" x14ac:dyDescent="0.2">
      <c r="A425"/>
    </row>
    <row r="426" spans="1:1" x14ac:dyDescent="0.2">
      <c r="A426"/>
    </row>
    <row r="427" spans="1:1" x14ac:dyDescent="0.2">
      <c r="A427"/>
    </row>
    <row r="428" spans="1:1" x14ac:dyDescent="0.2">
      <c r="A428"/>
    </row>
    <row r="429" spans="1:1" x14ac:dyDescent="0.2">
      <c r="A429"/>
    </row>
    <row r="430" spans="1:1" x14ac:dyDescent="0.2">
      <c r="A430"/>
    </row>
    <row r="431" spans="1:1" x14ac:dyDescent="0.2">
      <c r="A431"/>
    </row>
    <row r="432" spans="1:1" x14ac:dyDescent="0.2">
      <c r="A432"/>
    </row>
    <row r="433" spans="1:1" x14ac:dyDescent="0.2">
      <c r="A433"/>
    </row>
    <row r="434" spans="1:1" x14ac:dyDescent="0.2">
      <c r="A434"/>
    </row>
    <row r="435" spans="1:1" x14ac:dyDescent="0.2">
      <c r="A435"/>
    </row>
    <row r="436" spans="1:1" x14ac:dyDescent="0.2">
      <c r="A436"/>
    </row>
    <row r="437" spans="1:1" x14ac:dyDescent="0.2">
      <c r="A437"/>
    </row>
    <row r="438" spans="1:1" x14ac:dyDescent="0.2">
      <c r="A438"/>
    </row>
    <row r="439" spans="1:1" x14ac:dyDescent="0.2">
      <c r="A439"/>
    </row>
    <row r="440" spans="1:1" x14ac:dyDescent="0.2">
      <c r="A440"/>
    </row>
    <row r="441" spans="1:1" x14ac:dyDescent="0.2">
      <c r="A441"/>
    </row>
    <row r="442" spans="1:1" x14ac:dyDescent="0.2">
      <c r="A442"/>
    </row>
    <row r="443" spans="1:1" x14ac:dyDescent="0.2">
      <c r="A443"/>
    </row>
    <row r="444" spans="1:1" x14ac:dyDescent="0.2">
      <c r="A444"/>
    </row>
    <row r="445" spans="1:1" x14ac:dyDescent="0.2">
      <c r="A445"/>
    </row>
    <row r="446" spans="1:1" x14ac:dyDescent="0.2">
      <c r="A446"/>
    </row>
    <row r="447" spans="1:1" x14ac:dyDescent="0.2">
      <c r="A447"/>
    </row>
    <row r="448" spans="1:1" x14ac:dyDescent="0.2">
      <c r="A448"/>
    </row>
    <row r="449" spans="1:1" x14ac:dyDescent="0.2">
      <c r="A449"/>
    </row>
    <row r="450" spans="1:1" x14ac:dyDescent="0.2">
      <c r="A450"/>
    </row>
    <row r="451" spans="1:1" x14ac:dyDescent="0.2">
      <c r="A451"/>
    </row>
    <row r="452" spans="1:1" x14ac:dyDescent="0.2">
      <c r="A452"/>
    </row>
    <row r="453" spans="1:1" x14ac:dyDescent="0.2">
      <c r="A453"/>
    </row>
    <row r="454" spans="1:1" x14ac:dyDescent="0.2">
      <c r="A454"/>
    </row>
    <row r="455" spans="1:1" x14ac:dyDescent="0.2">
      <c r="A455"/>
    </row>
    <row r="456" spans="1:1" x14ac:dyDescent="0.2">
      <c r="A456"/>
    </row>
    <row r="457" spans="1:1" x14ac:dyDescent="0.2">
      <c r="A457"/>
    </row>
    <row r="458" spans="1:1" x14ac:dyDescent="0.2">
      <c r="A458"/>
    </row>
    <row r="459" spans="1:1" x14ac:dyDescent="0.2">
      <c r="A459"/>
    </row>
    <row r="460" spans="1:1" x14ac:dyDescent="0.2">
      <c r="A460"/>
    </row>
    <row r="461" spans="1:1" x14ac:dyDescent="0.2">
      <c r="A461"/>
    </row>
    <row r="462" spans="1:1" x14ac:dyDescent="0.2">
      <c r="A462"/>
    </row>
    <row r="463" spans="1:1" x14ac:dyDescent="0.2">
      <c r="A463"/>
    </row>
    <row r="464" spans="1:1" x14ac:dyDescent="0.2">
      <c r="A464"/>
    </row>
    <row r="465" spans="1:1" x14ac:dyDescent="0.2">
      <c r="A465"/>
    </row>
    <row r="466" spans="1:1" x14ac:dyDescent="0.2">
      <c r="A466"/>
    </row>
    <row r="467" spans="1:1" x14ac:dyDescent="0.2">
      <c r="A467"/>
    </row>
    <row r="468" spans="1:1" x14ac:dyDescent="0.2">
      <c r="A468"/>
    </row>
    <row r="469" spans="1:1" x14ac:dyDescent="0.2">
      <c r="A469"/>
    </row>
    <row r="470" spans="1:1" x14ac:dyDescent="0.2">
      <c r="A470"/>
    </row>
    <row r="471" spans="1:1" x14ac:dyDescent="0.2">
      <c r="A471"/>
    </row>
    <row r="472" spans="1:1" x14ac:dyDescent="0.2">
      <c r="A472"/>
    </row>
    <row r="473" spans="1:1" x14ac:dyDescent="0.2">
      <c r="A473"/>
    </row>
    <row r="474" spans="1:1" x14ac:dyDescent="0.2">
      <c r="A474"/>
    </row>
    <row r="475" spans="1:1" x14ac:dyDescent="0.2">
      <c r="A475"/>
    </row>
    <row r="476" spans="1:1" x14ac:dyDescent="0.2">
      <c r="A476"/>
    </row>
    <row r="477" spans="1:1" x14ac:dyDescent="0.2">
      <c r="A477"/>
    </row>
    <row r="478" spans="1:1" x14ac:dyDescent="0.2">
      <c r="A478"/>
    </row>
    <row r="479" spans="1:1" x14ac:dyDescent="0.2">
      <c r="A479"/>
    </row>
    <row r="480" spans="1:1" x14ac:dyDescent="0.2">
      <c r="A480"/>
    </row>
    <row r="481" spans="1:1" x14ac:dyDescent="0.2">
      <c r="A481"/>
    </row>
    <row r="482" spans="1:1" x14ac:dyDescent="0.2">
      <c r="A482"/>
    </row>
    <row r="483" spans="1:1" x14ac:dyDescent="0.2">
      <c r="A483"/>
    </row>
    <row r="484" spans="1:1" x14ac:dyDescent="0.2">
      <c r="A484"/>
    </row>
    <row r="485" spans="1:1" x14ac:dyDescent="0.2">
      <c r="A485"/>
    </row>
    <row r="486" spans="1:1" x14ac:dyDescent="0.2">
      <c r="A486"/>
    </row>
    <row r="487" spans="1:1" x14ac:dyDescent="0.2">
      <c r="A487"/>
    </row>
    <row r="488" spans="1:1" x14ac:dyDescent="0.2">
      <c r="A488"/>
    </row>
    <row r="489" spans="1:1" x14ac:dyDescent="0.2">
      <c r="A489"/>
    </row>
    <row r="490" spans="1:1" x14ac:dyDescent="0.2">
      <c r="A490"/>
    </row>
    <row r="491" spans="1:1" x14ac:dyDescent="0.2">
      <c r="A491"/>
    </row>
    <row r="492" spans="1:1" x14ac:dyDescent="0.2">
      <c r="A492"/>
    </row>
    <row r="493" spans="1:1" x14ac:dyDescent="0.2">
      <c r="A493"/>
    </row>
    <row r="494" spans="1:1" x14ac:dyDescent="0.2">
      <c r="A494"/>
    </row>
    <row r="495" spans="1:1" x14ac:dyDescent="0.2">
      <c r="A495"/>
    </row>
    <row r="496" spans="1:1" x14ac:dyDescent="0.2">
      <c r="A496"/>
    </row>
    <row r="497" spans="1:1" x14ac:dyDescent="0.2">
      <c r="A497"/>
    </row>
    <row r="498" spans="1:1" x14ac:dyDescent="0.2">
      <c r="A498"/>
    </row>
    <row r="499" spans="1:1" x14ac:dyDescent="0.2">
      <c r="A499"/>
    </row>
    <row r="500" spans="1:1" x14ac:dyDescent="0.2">
      <c r="A500"/>
    </row>
    <row r="501" spans="1:1" x14ac:dyDescent="0.2">
      <c r="A501"/>
    </row>
    <row r="502" spans="1:1" x14ac:dyDescent="0.2">
      <c r="A502"/>
    </row>
    <row r="503" spans="1:1" x14ac:dyDescent="0.2">
      <c r="A503"/>
    </row>
    <row r="504" spans="1:1" x14ac:dyDescent="0.2">
      <c r="A504"/>
    </row>
    <row r="505" spans="1:1" x14ac:dyDescent="0.2">
      <c r="A505"/>
    </row>
    <row r="506" spans="1:1" x14ac:dyDescent="0.2">
      <c r="A506"/>
    </row>
    <row r="507" spans="1:1" x14ac:dyDescent="0.2">
      <c r="A507"/>
    </row>
    <row r="508" spans="1:1" x14ac:dyDescent="0.2">
      <c r="A508"/>
    </row>
    <row r="509" spans="1:1" x14ac:dyDescent="0.2">
      <c r="A509"/>
    </row>
    <row r="510" spans="1:1" x14ac:dyDescent="0.2">
      <c r="A510"/>
    </row>
    <row r="511" spans="1:1" x14ac:dyDescent="0.2">
      <c r="A511"/>
    </row>
    <row r="512" spans="1:1" x14ac:dyDescent="0.2">
      <c r="A512"/>
    </row>
    <row r="513" spans="1:1" x14ac:dyDescent="0.2">
      <c r="A513"/>
    </row>
    <row r="514" spans="1:1" x14ac:dyDescent="0.2">
      <c r="A514"/>
    </row>
    <row r="515" spans="1:1" x14ac:dyDescent="0.2">
      <c r="A515"/>
    </row>
    <row r="516" spans="1:1" x14ac:dyDescent="0.2">
      <c r="A516"/>
    </row>
    <row r="517" spans="1:1" x14ac:dyDescent="0.2">
      <c r="A517"/>
    </row>
    <row r="518" spans="1:1" x14ac:dyDescent="0.2">
      <c r="A518"/>
    </row>
    <row r="519" spans="1:1" x14ac:dyDescent="0.2">
      <c r="A519"/>
    </row>
    <row r="520" spans="1:1" x14ac:dyDescent="0.2">
      <c r="A520"/>
    </row>
    <row r="521" spans="1:1" x14ac:dyDescent="0.2">
      <c r="A521"/>
    </row>
    <row r="522" spans="1:1" x14ac:dyDescent="0.2">
      <c r="A522"/>
    </row>
    <row r="523" spans="1:1" x14ac:dyDescent="0.2">
      <c r="A523"/>
    </row>
    <row r="524" spans="1:1" x14ac:dyDescent="0.2">
      <c r="A524"/>
    </row>
    <row r="525" spans="1:1" x14ac:dyDescent="0.2">
      <c r="A525"/>
    </row>
    <row r="526" spans="1:1" x14ac:dyDescent="0.2">
      <c r="A526"/>
    </row>
    <row r="527" spans="1:1" x14ac:dyDescent="0.2">
      <c r="A527"/>
    </row>
    <row r="528" spans="1:1" x14ac:dyDescent="0.2">
      <c r="A528"/>
    </row>
    <row r="529" spans="1:1" x14ac:dyDescent="0.2">
      <c r="A529"/>
    </row>
    <row r="530" spans="1:1" x14ac:dyDescent="0.2">
      <c r="A530"/>
    </row>
    <row r="531" spans="1:1" x14ac:dyDescent="0.2">
      <c r="A531"/>
    </row>
    <row r="532" spans="1:1" x14ac:dyDescent="0.2">
      <c r="A532"/>
    </row>
    <row r="533" spans="1:1" x14ac:dyDescent="0.2">
      <c r="A533"/>
    </row>
    <row r="534" spans="1:1" x14ac:dyDescent="0.2">
      <c r="A534"/>
    </row>
    <row r="535" spans="1:1" x14ac:dyDescent="0.2">
      <c r="A535"/>
    </row>
    <row r="536" spans="1:1" x14ac:dyDescent="0.2">
      <c r="A536"/>
    </row>
    <row r="537" spans="1:1" x14ac:dyDescent="0.2">
      <c r="A537"/>
    </row>
    <row r="538" spans="1:1" x14ac:dyDescent="0.2">
      <c r="A538"/>
    </row>
    <row r="539" spans="1:1" x14ac:dyDescent="0.2">
      <c r="A539"/>
    </row>
    <row r="540" spans="1:1" x14ac:dyDescent="0.2">
      <c r="A540"/>
    </row>
    <row r="541" spans="1:1" x14ac:dyDescent="0.2">
      <c r="A541"/>
    </row>
    <row r="542" spans="1:1" x14ac:dyDescent="0.2">
      <c r="A542"/>
    </row>
    <row r="543" spans="1:1" x14ac:dyDescent="0.2">
      <c r="A543"/>
    </row>
    <row r="544" spans="1:1" x14ac:dyDescent="0.2">
      <c r="A544"/>
    </row>
    <row r="545" spans="1:1" x14ac:dyDescent="0.2">
      <c r="A545"/>
    </row>
    <row r="546" spans="1:1" x14ac:dyDescent="0.2">
      <c r="A546"/>
    </row>
    <row r="547" spans="1:1" x14ac:dyDescent="0.2">
      <c r="A547"/>
    </row>
    <row r="548" spans="1:1" x14ac:dyDescent="0.2">
      <c r="A548"/>
    </row>
    <row r="549" spans="1:1" x14ac:dyDescent="0.2">
      <c r="A549"/>
    </row>
    <row r="550" spans="1:1" x14ac:dyDescent="0.2">
      <c r="A550"/>
    </row>
    <row r="551" spans="1:1" x14ac:dyDescent="0.2">
      <c r="A551"/>
    </row>
    <row r="552" spans="1:1" x14ac:dyDescent="0.2">
      <c r="A552"/>
    </row>
    <row r="553" spans="1:1" x14ac:dyDescent="0.2">
      <c r="A553"/>
    </row>
    <row r="554" spans="1:1" x14ac:dyDescent="0.2">
      <c r="A554"/>
    </row>
    <row r="555" spans="1:1" x14ac:dyDescent="0.2">
      <c r="A555"/>
    </row>
    <row r="556" spans="1:1" x14ac:dyDescent="0.2">
      <c r="A556"/>
    </row>
    <row r="557" spans="1:1" x14ac:dyDescent="0.2">
      <c r="A557"/>
    </row>
    <row r="558" spans="1:1" x14ac:dyDescent="0.2">
      <c r="A558"/>
    </row>
    <row r="559" spans="1:1" x14ac:dyDescent="0.2">
      <c r="A559"/>
    </row>
    <row r="560" spans="1:1" x14ac:dyDescent="0.2">
      <c r="A560"/>
    </row>
    <row r="561" spans="1:1" x14ac:dyDescent="0.2">
      <c r="A561"/>
    </row>
    <row r="562" spans="1:1" x14ac:dyDescent="0.2">
      <c r="A562"/>
    </row>
    <row r="563" spans="1:1" x14ac:dyDescent="0.2">
      <c r="A563"/>
    </row>
    <row r="564" spans="1:1" x14ac:dyDescent="0.2">
      <c r="A564"/>
    </row>
    <row r="565" spans="1:1" x14ac:dyDescent="0.2">
      <c r="A565"/>
    </row>
    <row r="566" spans="1:1" x14ac:dyDescent="0.2">
      <c r="A566"/>
    </row>
    <row r="567" spans="1:1" x14ac:dyDescent="0.2">
      <c r="A567"/>
    </row>
    <row r="568" spans="1:1" x14ac:dyDescent="0.2">
      <c r="A568"/>
    </row>
    <row r="569" spans="1:1" x14ac:dyDescent="0.2">
      <c r="A569"/>
    </row>
    <row r="570" spans="1:1" x14ac:dyDescent="0.2">
      <c r="A570"/>
    </row>
    <row r="571" spans="1:1" x14ac:dyDescent="0.2">
      <c r="A571"/>
    </row>
    <row r="572" spans="1:1" x14ac:dyDescent="0.2">
      <c r="A572"/>
    </row>
    <row r="573" spans="1:1" x14ac:dyDescent="0.2">
      <c r="A573"/>
    </row>
    <row r="574" spans="1:1" x14ac:dyDescent="0.2">
      <c r="A574"/>
    </row>
    <row r="575" spans="1:1" x14ac:dyDescent="0.2">
      <c r="A575"/>
    </row>
    <row r="576" spans="1:1" x14ac:dyDescent="0.2">
      <c r="A576"/>
    </row>
    <row r="577" spans="1:1" x14ac:dyDescent="0.2">
      <c r="A577"/>
    </row>
    <row r="578" spans="1:1" x14ac:dyDescent="0.2">
      <c r="A578"/>
    </row>
    <row r="579" spans="1:1" x14ac:dyDescent="0.2">
      <c r="A579"/>
    </row>
    <row r="580" spans="1:1" x14ac:dyDescent="0.2">
      <c r="A580"/>
    </row>
    <row r="581" spans="1:1" x14ac:dyDescent="0.2">
      <c r="A581"/>
    </row>
    <row r="582" spans="1:1" x14ac:dyDescent="0.2">
      <c r="A582"/>
    </row>
    <row r="583" spans="1:1" x14ac:dyDescent="0.2">
      <c r="A583"/>
    </row>
    <row r="584" spans="1:1" x14ac:dyDescent="0.2">
      <c r="A584"/>
    </row>
    <row r="585" spans="1:1" x14ac:dyDescent="0.2">
      <c r="A585"/>
    </row>
    <row r="586" spans="1:1" x14ac:dyDescent="0.2">
      <c r="A586"/>
    </row>
    <row r="587" spans="1:1" x14ac:dyDescent="0.2">
      <c r="A587"/>
    </row>
    <row r="588" spans="1:1" x14ac:dyDescent="0.2">
      <c r="A588"/>
    </row>
    <row r="589" spans="1:1" x14ac:dyDescent="0.2">
      <c r="A589"/>
    </row>
    <row r="590" spans="1:1" x14ac:dyDescent="0.2">
      <c r="A590"/>
    </row>
    <row r="591" spans="1:1" x14ac:dyDescent="0.2">
      <c r="A591"/>
    </row>
    <row r="592" spans="1:1" x14ac:dyDescent="0.2">
      <c r="A592"/>
    </row>
    <row r="593" spans="1:1" x14ac:dyDescent="0.2">
      <c r="A593"/>
    </row>
    <row r="594" spans="1:1" x14ac:dyDescent="0.2">
      <c r="A594"/>
    </row>
    <row r="595" spans="1:1" x14ac:dyDescent="0.2">
      <c r="A595"/>
    </row>
    <row r="596" spans="1:1" x14ac:dyDescent="0.2">
      <c r="A596"/>
    </row>
    <row r="597" spans="1:1" x14ac:dyDescent="0.2">
      <c r="A597"/>
    </row>
    <row r="598" spans="1:1" x14ac:dyDescent="0.2">
      <c r="A598"/>
    </row>
    <row r="599" spans="1:1" x14ac:dyDescent="0.2">
      <c r="A599"/>
    </row>
    <row r="600" spans="1:1" x14ac:dyDescent="0.2">
      <c r="A600"/>
    </row>
    <row r="601" spans="1:1" x14ac:dyDescent="0.2">
      <c r="A601"/>
    </row>
    <row r="602" spans="1:1" x14ac:dyDescent="0.2">
      <c r="A602"/>
    </row>
    <row r="603" spans="1:1" x14ac:dyDescent="0.2">
      <c r="A603"/>
    </row>
    <row r="604" spans="1:1" x14ac:dyDescent="0.2">
      <c r="A604"/>
    </row>
    <row r="605" spans="1:1" x14ac:dyDescent="0.2">
      <c r="A605"/>
    </row>
    <row r="606" spans="1:1" x14ac:dyDescent="0.2">
      <c r="A606"/>
    </row>
    <row r="607" spans="1:1" x14ac:dyDescent="0.2">
      <c r="A607"/>
    </row>
    <row r="608" spans="1:1" x14ac:dyDescent="0.2">
      <c r="A608"/>
    </row>
    <row r="609" spans="1:1" x14ac:dyDescent="0.2">
      <c r="A609"/>
    </row>
    <row r="610" spans="1:1" x14ac:dyDescent="0.2">
      <c r="A610"/>
    </row>
    <row r="611" spans="1:1" x14ac:dyDescent="0.2">
      <c r="A611"/>
    </row>
    <row r="612" spans="1:1" x14ac:dyDescent="0.2">
      <c r="A612"/>
    </row>
    <row r="613" spans="1:1" x14ac:dyDescent="0.2">
      <c r="A613"/>
    </row>
    <row r="614" spans="1:1" x14ac:dyDescent="0.2">
      <c r="A614"/>
    </row>
    <row r="615" spans="1:1" x14ac:dyDescent="0.2">
      <c r="A615"/>
    </row>
    <row r="616" spans="1:1" x14ac:dyDescent="0.2">
      <c r="A616"/>
    </row>
    <row r="617" spans="1:1" x14ac:dyDescent="0.2">
      <c r="A617"/>
    </row>
    <row r="618" spans="1:1" x14ac:dyDescent="0.2">
      <c r="A618"/>
    </row>
    <row r="619" spans="1:1" x14ac:dyDescent="0.2">
      <c r="A619"/>
    </row>
    <row r="620" spans="1:1" x14ac:dyDescent="0.2">
      <c r="A620"/>
    </row>
    <row r="621" spans="1:1" x14ac:dyDescent="0.2">
      <c r="A621"/>
    </row>
    <row r="622" spans="1:1" x14ac:dyDescent="0.2">
      <c r="A622"/>
    </row>
    <row r="623" spans="1:1" x14ac:dyDescent="0.2">
      <c r="A623"/>
    </row>
    <row r="624" spans="1:1" x14ac:dyDescent="0.2">
      <c r="A624"/>
    </row>
    <row r="625" spans="1:1" x14ac:dyDescent="0.2">
      <c r="A625"/>
    </row>
    <row r="626" spans="1:1" x14ac:dyDescent="0.2">
      <c r="A626"/>
    </row>
    <row r="627" spans="1:1" x14ac:dyDescent="0.2">
      <c r="A627"/>
    </row>
    <row r="628" spans="1:1" x14ac:dyDescent="0.2">
      <c r="A628"/>
    </row>
    <row r="629" spans="1:1" x14ac:dyDescent="0.2">
      <c r="A629"/>
    </row>
    <row r="630" spans="1:1" x14ac:dyDescent="0.2">
      <c r="A630"/>
    </row>
    <row r="631" spans="1:1" x14ac:dyDescent="0.2">
      <c r="A631"/>
    </row>
    <row r="632" spans="1:1" x14ac:dyDescent="0.2">
      <c r="A632"/>
    </row>
    <row r="633" spans="1:1" x14ac:dyDescent="0.2">
      <c r="A633"/>
    </row>
    <row r="634" spans="1:1" x14ac:dyDescent="0.2">
      <c r="A634"/>
    </row>
    <row r="635" spans="1:1" x14ac:dyDescent="0.2">
      <c r="A635"/>
    </row>
    <row r="636" spans="1:1" x14ac:dyDescent="0.2">
      <c r="A636"/>
    </row>
    <row r="637" spans="1:1" x14ac:dyDescent="0.2">
      <c r="A637"/>
    </row>
    <row r="638" spans="1:1" x14ac:dyDescent="0.2">
      <c r="A638"/>
    </row>
    <row r="639" spans="1:1" x14ac:dyDescent="0.2">
      <c r="A639"/>
    </row>
    <row r="640" spans="1:1" x14ac:dyDescent="0.2">
      <c r="A640"/>
    </row>
    <row r="641" spans="1:1" x14ac:dyDescent="0.2">
      <c r="A641"/>
    </row>
    <row r="642" spans="1:1" x14ac:dyDescent="0.2">
      <c r="A642"/>
    </row>
    <row r="643" spans="1:1" x14ac:dyDescent="0.2">
      <c r="A643"/>
    </row>
    <row r="644" spans="1:1" x14ac:dyDescent="0.2">
      <c r="A644"/>
    </row>
    <row r="645" spans="1:1" x14ac:dyDescent="0.2">
      <c r="A645"/>
    </row>
    <row r="646" spans="1:1" x14ac:dyDescent="0.2">
      <c r="A646"/>
    </row>
    <row r="647" spans="1:1" x14ac:dyDescent="0.2">
      <c r="A647"/>
    </row>
    <row r="648" spans="1:1" x14ac:dyDescent="0.2">
      <c r="A648"/>
    </row>
    <row r="649" spans="1:1" x14ac:dyDescent="0.2">
      <c r="A649"/>
    </row>
    <row r="650" spans="1:1" x14ac:dyDescent="0.2">
      <c r="A650"/>
    </row>
    <row r="651" spans="1:1" x14ac:dyDescent="0.2">
      <c r="A651"/>
    </row>
    <row r="652" spans="1:1" x14ac:dyDescent="0.2">
      <c r="A652"/>
    </row>
    <row r="653" spans="1:1" x14ac:dyDescent="0.2">
      <c r="A653"/>
    </row>
    <row r="654" spans="1:1" x14ac:dyDescent="0.2">
      <c r="A654"/>
    </row>
    <row r="655" spans="1:1" x14ac:dyDescent="0.2">
      <c r="A655"/>
    </row>
    <row r="656" spans="1:1" x14ac:dyDescent="0.2">
      <c r="A656"/>
    </row>
    <row r="657" spans="1:1" x14ac:dyDescent="0.2">
      <c r="A657"/>
    </row>
    <row r="658" spans="1:1" x14ac:dyDescent="0.2">
      <c r="A658"/>
    </row>
    <row r="659" spans="1:1" x14ac:dyDescent="0.2">
      <c r="A659"/>
    </row>
    <row r="660" spans="1:1" x14ac:dyDescent="0.2">
      <c r="A660"/>
    </row>
    <row r="661" spans="1:1" x14ac:dyDescent="0.2">
      <c r="A661"/>
    </row>
    <row r="662" spans="1:1" x14ac:dyDescent="0.2">
      <c r="A662"/>
    </row>
    <row r="663" spans="1:1" x14ac:dyDescent="0.2">
      <c r="A663"/>
    </row>
    <row r="664" spans="1:1" x14ac:dyDescent="0.2">
      <c r="A664"/>
    </row>
    <row r="665" spans="1:1" x14ac:dyDescent="0.2">
      <c r="A665"/>
    </row>
    <row r="666" spans="1:1" x14ac:dyDescent="0.2">
      <c r="A666"/>
    </row>
    <row r="667" spans="1:1" x14ac:dyDescent="0.2">
      <c r="A667"/>
    </row>
    <row r="668" spans="1:1" x14ac:dyDescent="0.2">
      <c r="A668"/>
    </row>
    <row r="669" spans="1:1" x14ac:dyDescent="0.2">
      <c r="A669"/>
    </row>
    <row r="670" spans="1:1" x14ac:dyDescent="0.2">
      <c r="A670"/>
    </row>
    <row r="671" spans="1:1" x14ac:dyDescent="0.2">
      <c r="A671"/>
    </row>
    <row r="672" spans="1:1" x14ac:dyDescent="0.2">
      <c r="A672"/>
    </row>
    <row r="673" spans="1:1" x14ac:dyDescent="0.2">
      <c r="A673"/>
    </row>
    <row r="674" spans="1:1" x14ac:dyDescent="0.2">
      <c r="A674"/>
    </row>
    <row r="675" spans="1:1" x14ac:dyDescent="0.2">
      <c r="A675"/>
    </row>
    <row r="676" spans="1:1" x14ac:dyDescent="0.2">
      <c r="A676"/>
    </row>
    <row r="677" spans="1:1" x14ac:dyDescent="0.2">
      <c r="A677"/>
    </row>
    <row r="678" spans="1:1" x14ac:dyDescent="0.2">
      <c r="A678"/>
    </row>
    <row r="679" spans="1:1" x14ac:dyDescent="0.2">
      <c r="A679"/>
    </row>
    <row r="680" spans="1:1" x14ac:dyDescent="0.2">
      <c r="A680"/>
    </row>
    <row r="681" spans="1:1" x14ac:dyDescent="0.2">
      <c r="A681"/>
    </row>
    <row r="682" spans="1:1" x14ac:dyDescent="0.2">
      <c r="A682"/>
    </row>
    <row r="683" spans="1:1" x14ac:dyDescent="0.2">
      <c r="A683"/>
    </row>
    <row r="684" spans="1:1" x14ac:dyDescent="0.2">
      <c r="A684"/>
    </row>
    <row r="685" spans="1:1" x14ac:dyDescent="0.2">
      <c r="A685"/>
    </row>
    <row r="686" spans="1:1" x14ac:dyDescent="0.2">
      <c r="A686"/>
    </row>
    <row r="687" spans="1:1" x14ac:dyDescent="0.2">
      <c r="A687"/>
    </row>
    <row r="688" spans="1:1" x14ac:dyDescent="0.2">
      <c r="A688"/>
    </row>
    <row r="689" spans="1:1" x14ac:dyDescent="0.2">
      <c r="A689"/>
    </row>
    <row r="690" spans="1:1" x14ac:dyDescent="0.2">
      <c r="A690"/>
    </row>
    <row r="691" spans="1:1" x14ac:dyDescent="0.2">
      <c r="A691"/>
    </row>
    <row r="692" spans="1:1" x14ac:dyDescent="0.2">
      <c r="A692"/>
    </row>
    <row r="693" spans="1:1" x14ac:dyDescent="0.2">
      <c r="A693"/>
    </row>
    <row r="694" spans="1:1" x14ac:dyDescent="0.2">
      <c r="A694"/>
    </row>
    <row r="695" spans="1:1" x14ac:dyDescent="0.2">
      <c r="A695"/>
    </row>
    <row r="696" spans="1:1" x14ac:dyDescent="0.2">
      <c r="A696"/>
    </row>
    <row r="697" spans="1:1" x14ac:dyDescent="0.2">
      <c r="A697"/>
    </row>
    <row r="698" spans="1:1" x14ac:dyDescent="0.2">
      <c r="A698"/>
    </row>
    <row r="699" spans="1:1" x14ac:dyDescent="0.2">
      <c r="A699"/>
    </row>
    <row r="700" spans="1:1" x14ac:dyDescent="0.2">
      <c r="A700"/>
    </row>
    <row r="701" spans="1:1" x14ac:dyDescent="0.2">
      <c r="A701"/>
    </row>
    <row r="702" spans="1:1" x14ac:dyDescent="0.2">
      <c r="A702"/>
    </row>
    <row r="703" spans="1:1" x14ac:dyDescent="0.2">
      <c r="A703"/>
    </row>
    <row r="704" spans="1:1" x14ac:dyDescent="0.2">
      <c r="A704"/>
    </row>
    <row r="705" spans="1:1" x14ac:dyDescent="0.2">
      <c r="A705"/>
    </row>
    <row r="706" spans="1:1" x14ac:dyDescent="0.2">
      <c r="A706"/>
    </row>
    <row r="707" spans="1:1" x14ac:dyDescent="0.2">
      <c r="A707"/>
    </row>
    <row r="708" spans="1:1" x14ac:dyDescent="0.2">
      <c r="A708"/>
    </row>
    <row r="709" spans="1:1" x14ac:dyDescent="0.2">
      <c r="A709"/>
    </row>
    <row r="710" spans="1:1" x14ac:dyDescent="0.2">
      <c r="A710"/>
    </row>
    <row r="711" spans="1:1" x14ac:dyDescent="0.2">
      <c r="A711"/>
    </row>
    <row r="712" spans="1:1" x14ac:dyDescent="0.2">
      <c r="A712"/>
    </row>
    <row r="713" spans="1:1" x14ac:dyDescent="0.2">
      <c r="A713"/>
    </row>
    <row r="714" spans="1:1" x14ac:dyDescent="0.2">
      <c r="A714"/>
    </row>
    <row r="715" spans="1:1" x14ac:dyDescent="0.2">
      <c r="A715"/>
    </row>
    <row r="716" spans="1:1" x14ac:dyDescent="0.2">
      <c r="A716"/>
    </row>
    <row r="717" spans="1:1" x14ac:dyDescent="0.2">
      <c r="A717"/>
    </row>
    <row r="718" spans="1:1" x14ac:dyDescent="0.2">
      <c r="A718"/>
    </row>
    <row r="719" spans="1:1" x14ac:dyDescent="0.2">
      <c r="A719"/>
    </row>
    <row r="720" spans="1:1" x14ac:dyDescent="0.2">
      <c r="A720"/>
    </row>
    <row r="721" spans="1:1" x14ac:dyDescent="0.2">
      <c r="A721"/>
    </row>
    <row r="722" spans="1:1" x14ac:dyDescent="0.2">
      <c r="A722"/>
    </row>
    <row r="723" spans="1:1" x14ac:dyDescent="0.2">
      <c r="A723"/>
    </row>
    <row r="724" spans="1:1" x14ac:dyDescent="0.2">
      <c r="A724"/>
    </row>
    <row r="725" spans="1:1" x14ac:dyDescent="0.2">
      <c r="A725"/>
    </row>
    <row r="726" spans="1:1" x14ac:dyDescent="0.2">
      <c r="A726"/>
    </row>
    <row r="727" spans="1:1" x14ac:dyDescent="0.2">
      <c r="A727"/>
    </row>
    <row r="728" spans="1:1" x14ac:dyDescent="0.2">
      <c r="A728"/>
    </row>
    <row r="729" spans="1:1" x14ac:dyDescent="0.2">
      <c r="A729"/>
    </row>
    <row r="730" spans="1:1" x14ac:dyDescent="0.2">
      <c r="A730"/>
    </row>
    <row r="731" spans="1:1" x14ac:dyDescent="0.2">
      <c r="A731"/>
    </row>
    <row r="732" spans="1:1" x14ac:dyDescent="0.2">
      <c r="A732"/>
    </row>
    <row r="733" spans="1:1" x14ac:dyDescent="0.2">
      <c r="A733"/>
    </row>
    <row r="734" spans="1:1" x14ac:dyDescent="0.2">
      <c r="A734"/>
    </row>
    <row r="735" spans="1:1" x14ac:dyDescent="0.2">
      <c r="A735"/>
    </row>
    <row r="736" spans="1:1" x14ac:dyDescent="0.2">
      <c r="A736"/>
    </row>
    <row r="737" spans="1:1" x14ac:dyDescent="0.2">
      <c r="A737"/>
    </row>
    <row r="738" spans="1:1" x14ac:dyDescent="0.2">
      <c r="A738"/>
    </row>
    <row r="739" spans="1:1" x14ac:dyDescent="0.2">
      <c r="A739"/>
    </row>
    <row r="740" spans="1:1" x14ac:dyDescent="0.2">
      <c r="A740"/>
    </row>
    <row r="741" spans="1:1" x14ac:dyDescent="0.2">
      <c r="A741"/>
    </row>
    <row r="742" spans="1:1" x14ac:dyDescent="0.2">
      <c r="A742"/>
    </row>
    <row r="743" spans="1:1" x14ac:dyDescent="0.2">
      <c r="A743"/>
    </row>
    <row r="744" spans="1:1" x14ac:dyDescent="0.2">
      <c r="A744"/>
    </row>
    <row r="745" spans="1:1" x14ac:dyDescent="0.2">
      <c r="A745"/>
    </row>
    <row r="746" spans="1:1" x14ac:dyDescent="0.2">
      <c r="A746"/>
    </row>
    <row r="747" spans="1:1" x14ac:dyDescent="0.2">
      <c r="A747"/>
    </row>
    <row r="748" spans="1:1" x14ac:dyDescent="0.2">
      <c r="A748"/>
    </row>
    <row r="749" spans="1:1" x14ac:dyDescent="0.2">
      <c r="A749"/>
    </row>
    <row r="750" spans="1:1" x14ac:dyDescent="0.2">
      <c r="A750"/>
    </row>
    <row r="751" spans="1:1" x14ac:dyDescent="0.2">
      <c r="A751"/>
    </row>
    <row r="752" spans="1:1" x14ac:dyDescent="0.2">
      <c r="A752"/>
    </row>
    <row r="753" spans="1:1" x14ac:dyDescent="0.2">
      <c r="A753"/>
    </row>
    <row r="754" spans="1:1" x14ac:dyDescent="0.2">
      <c r="A754"/>
    </row>
    <row r="755" spans="1:1" x14ac:dyDescent="0.2">
      <c r="A755"/>
    </row>
    <row r="756" spans="1:1" x14ac:dyDescent="0.2">
      <c r="A756"/>
    </row>
    <row r="757" spans="1:1" x14ac:dyDescent="0.2">
      <c r="A757"/>
    </row>
    <row r="758" spans="1:1" x14ac:dyDescent="0.2">
      <c r="A758"/>
    </row>
    <row r="759" spans="1:1" x14ac:dyDescent="0.2">
      <c r="A759"/>
    </row>
    <row r="760" spans="1:1" x14ac:dyDescent="0.2">
      <c r="A760"/>
    </row>
    <row r="761" spans="1:1" x14ac:dyDescent="0.2">
      <c r="A761"/>
    </row>
    <row r="762" spans="1:1" x14ac:dyDescent="0.2">
      <c r="A762"/>
    </row>
    <row r="763" spans="1:1" x14ac:dyDescent="0.2">
      <c r="A763"/>
    </row>
    <row r="764" spans="1:1" x14ac:dyDescent="0.2">
      <c r="A764"/>
    </row>
    <row r="765" spans="1:1" x14ac:dyDescent="0.2">
      <c r="A765"/>
    </row>
    <row r="766" spans="1:1" x14ac:dyDescent="0.2">
      <c r="A766"/>
    </row>
    <row r="767" spans="1:1" x14ac:dyDescent="0.2">
      <c r="A767"/>
    </row>
    <row r="768" spans="1:1" x14ac:dyDescent="0.2">
      <c r="A768"/>
    </row>
    <row r="769" spans="1:1" x14ac:dyDescent="0.2">
      <c r="A769"/>
    </row>
    <row r="770" spans="1:1" x14ac:dyDescent="0.2">
      <c r="A770"/>
    </row>
    <row r="771" spans="1:1" x14ac:dyDescent="0.2">
      <c r="A771"/>
    </row>
    <row r="772" spans="1:1" x14ac:dyDescent="0.2">
      <c r="A772"/>
    </row>
    <row r="773" spans="1:1" x14ac:dyDescent="0.2">
      <c r="A773"/>
    </row>
    <row r="774" spans="1:1" x14ac:dyDescent="0.2">
      <c r="A774"/>
    </row>
    <row r="775" spans="1:1" x14ac:dyDescent="0.2">
      <c r="A775"/>
    </row>
    <row r="776" spans="1:1" x14ac:dyDescent="0.2">
      <c r="A776"/>
    </row>
    <row r="777" spans="1:1" x14ac:dyDescent="0.2">
      <c r="A777"/>
    </row>
    <row r="778" spans="1:1" x14ac:dyDescent="0.2">
      <c r="A778"/>
    </row>
    <row r="779" spans="1:1" x14ac:dyDescent="0.2">
      <c r="A779"/>
    </row>
    <row r="780" spans="1:1" x14ac:dyDescent="0.2">
      <c r="A780"/>
    </row>
    <row r="781" spans="1:1" x14ac:dyDescent="0.2">
      <c r="A781"/>
    </row>
    <row r="782" spans="1:1" x14ac:dyDescent="0.2">
      <c r="A782"/>
    </row>
    <row r="783" spans="1:1" x14ac:dyDescent="0.2">
      <c r="A783"/>
    </row>
    <row r="784" spans="1:1" x14ac:dyDescent="0.2">
      <c r="A784"/>
    </row>
    <row r="785" spans="1:1" x14ac:dyDescent="0.2">
      <c r="A785"/>
    </row>
    <row r="786" spans="1:1" x14ac:dyDescent="0.2">
      <c r="A786"/>
    </row>
    <row r="787" spans="1:1" x14ac:dyDescent="0.2">
      <c r="A787"/>
    </row>
    <row r="788" spans="1:1" x14ac:dyDescent="0.2">
      <c r="A788"/>
    </row>
    <row r="789" spans="1:1" x14ac:dyDescent="0.2">
      <c r="A789"/>
    </row>
    <row r="790" spans="1:1" x14ac:dyDescent="0.2">
      <c r="A790"/>
    </row>
    <row r="791" spans="1:1" x14ac:dyDescent="0.2">
      <c r="A791"/>
    </row>
    <row r="792" spans="1:1" x14ac:dyDescent="0.2">
      <c r="A792"/>
    </row>
    <row r="793" spans="1:1" x14ac:dyDescent="0.2">
      <c r="A793"/>
    </row>
    <row r="794" spans="1:1" x14ac:dyDescent="0.2">
      <c r="A794"/>
    </row>
    <row r="795" spans="1:1" x14ac:dyDescent="0.2">
      <c r="A795"/>
    </row>
    <row r="796" spans="1:1" x14ac:dyDescent="0.2">
      <c r="A796"/>
    </row>
    <row r="797" spans="1:1" x14ac:dyDescent="0.2">
      <c r="A797"/>
    </row>
    <row r="798" spans="1:1" x14ac:dyDescent="0.2">
      <c r="A798"/>
    </row>
    <row r="799" spans="1:1" x14ac:dyDescent="0.2">
      <c r="A799"/>
    </row>
    <row r="800" spans="1:1" x14ac:dyDescent="0.2">
      <c r="A800"/>
    </row>
    <row r="801" spans="1:1" x14ac:dyDescent="0.2">
      <c r="A801"/>
    </row>
    <row r="802" spans="1:1" x14ac:dyDescent="0.2">
      <c r="A802"/>
    </row>
    <row r="803" spans="1:1" x14ac:dyDescent="0.2">
      <c r="A803"/>
    </row>
    <row r="804" spans="1:1" x14ac:dyDescent="0.2">
      <c r="A804"/>
    </row>
    <row r="805" spans="1:1" x14ac:dyDescent="0.2">
      <c r="A805"/>
    </row>
    <row r="806" spans="1:1" x14ac:dyDescent="0.2">
      <c r="A806"/>
    </row>
    <row r="807" spans="1:1" x14ac:dyDescent="0.2">
      <c r="A807"/>
    </row>
    <row r="808" spans="1:1" x14ac:dyDescent="0.2">
      <c r="A808"/>
    </row>
    <row r="809" spans="1:1" x14ac:dyDescent="0.2">
      <c r="A809"/>
    </row>
    <row r="810" spans="1:1" x14ac:dyDescent="0.2">
      <c r="A810"/>
    </row>
    <row r="811" spans="1:1" x14ac:dyDescent="0.2">
      <c r="A811"/>
    </row>
    <row r="812" spans="1:1" x14ac:dyDescent="0.2">
      <c r="A812"/>
    </row>
    <row r="813" spans="1:1" x14ac:dyDescent="0.2">
      <c r="A813"/>
    </row>
    <row r="814" spans="1:1" x14ac:dyDescent="0.2">
      <c r="A814"/>
    </row>
    <row r="815" spans="1:1" x14ac:dyDescent="0.2">
      <c r="A815"/>
    </row>
    <row r="816" spans="1:1" x14ac:dyDescent="0.2">
      <c r="A816"/>
    </row>
    <row r="817" spans="1:1" x14ac:dyDescent="0.2">
      <c r="A817"/>
    </row>
    <row r="818" spans="1:1" x14ac:dyDescent="0.2">
      <c r="A818"/>
    </row>
    <row r="819" spans="1:1" x14ac:dyDescent="0.2">
      <c r="A819"/>
    </row>
    <row r="820" spans="1:1" x14ac:dyDescent="0.2">
      <c r="A820"/>
    </row>
    <row r="821" spans="1:1" x14ac:dyDescent="0.2">
      <c r="A821"/>
    </row>
    <row r="822" spans="1:1" x14ac:dyDescent="0.2">
      <c r="A822"/>
    </row>
    <row r="823" spans="1:1" x14ac:dyDescent="0.2">
      <c r="A823"/>
    </row>
    <row r="824" spans="1:1" x14ac:dyDescent="0.2">
      <c r="A824"/>
    </row>
    <row r="825" spans="1:1" x14ac:dyDescent="0.2">
      <c r="A825"/>
    </row>
    <row r="826" spans="1:1" x14ac:dyDescent="0.2">
      <c r="A826"/>
    </row>
    <row r="827" spans="1:1" x14ac:dyDescent="0.2">
      <c r="A827"/>
    </row>
    <row r="828" spans="1:1" x14ac:dyDescent="0.2">
      <c r="A828"/>
    </row>
    <row r="829" spans="1:1" x14ac:dyDescent="0.2">
      <c r="A829"/>
    </row>
    <row r="830" spans="1:1" x14ac:dyDescent="0.2">
      <c r="A830"/>
    </row>
    <row r="831" spans="1:1" x14ac:dyDescent="0.2">
      <c r="A831"/>
    </row>
    <row r="832" spans="1:1" x14ac:dyDescent="0.2">
      <c r="A832"/>
    </row>
    <row r="833" spans="1:1" x14ac:dyDescent="0.2">
      <c r="A833"/>
    </row>
    <row r="834" spans="1:1" x14ac:dyDescent="0.2">
      <c r="A834"/>
    </row>
    <row r="835" spans="1:1" x14ac:dyDescent="0.2">
      <c r="A835"/>
    </row>
    <row r="836" spans="1:1" x14ac:dyDescent="0.2">
      <c r="A836"/>
    </row>
    <row r="837" spans="1:1" x14ac:dyDescent="0.2">
      <c r="A837"/>
    </row>
    <row r="838" spans="1:1" x14ac:dyDescent="0.2">
      <c r="A838"/>
    </row>
    <row r="839" spans="1:1" x14ac:dyDescent="0.2">
      <c r="A839"/>
    </row>
    <row r="840" spans="1:1" x14ac:dyDescent="0.2">
      <c r="A840"/>
    </row>
    <row r="841" spans="1:1" x14ac:dyDescent="0.2">
      <c r="A841"/>
    </row>
    <row r="842" spans="1:1" x14ac:dyDescent="0.2">
      <c r="A842"/>
    </row>
    <row r="843" spans="1:1" x14ac:dyDescent="0.2">
      <c r="A843"/>
    </row>
    <row r="844" spans="1:1" x14ac:dyDescent="0.2">
      <c r="A844"/>
    </row>
    <row r="845" spans="1:1" x14ac:dyDescent="0.2">
      <c r="A845"/>
    </row>
    <row r="846" spans="1:1" x14ac:dyDescent="0.2">
      <c r="A846"/>
    </row>
    <row r="847" spans="1:1" x14ac:dyDescent="0.2">
      <c r="A847"/>
    </row>
    <row r="848" spans="1:1" x14ac:dyDescent="0.2">
      <c r="A848"/>
    </row>
    <row r="849" spans="1:1" x14ac:dyDescent="0.2">
      <c r="A849"/>
    </row>
    <row r="850" spans="1:1" x14ac:dyDescent="0.2">
      <c r="A850"/>
    </row>
    <row r="851" spans="1:1" x14ac:dyDescent="0.2">
      <c r="A851"/>
    </row>
    <row r="852" spans="1:1" x14ac:dyDescent="0.2">
      <c r="A852"/>
    </row>
    <row r="853" spans="1:1" x14ac:dyDescent="0.2">
      <c r="A853"/>
    </row>
    <row r="854" spans="1:1" x14ac:dyDescent="0.2">
      <c r="A854"/>
    </row>
    <row r="855" spans="1:1" x14ac:dyDescent="0.2">
      <c r="A855"/>
    </row>
    <row r="856" spans="1:1" x14ac:dyDescent="0.2">
      <c r="A856"/>
    </row>
    <row r="857" spans="1:1" x14ac:dyDescent="0.2">
      <c r="A857"/>
    </row>
    <row r="858" spans="1:1" x14ac:dyDescent="0.2">
      <c r="A858"/>
    </row>
    <row r="859" spans="1:1" x14ac:dyDescent="0.2">
      <c r="A859"/>
    </row>
    <row r="860" spans="1:1" x14ac:dyDescent="0.2">
      <c r="A860"/>
    </row>
    <row r="861" spans="1:1" x14ac:dyDescent="0.2">
      <c r="A861"/>
    </row>
    <row r="862" spans="1:1" x14ac:dyDescent="0.2">
      <c r="A862"/>
    </row>
    <row r="863" spans="1:1" x14ac:dyDescent="0.2">
      <c r="A863"/>
    </row>
    <row r="864" spans="1:1" x14ac:dyDescent="0.2">
      <c r="A864"/>
    </row>
    <row r="865" spans="1:1" x14ac:dyDescent="0.2">
      <c r="A865"/>
    </row>
    <row r="866" spans="1:1" x14ac:dyDescent="0.2">
      <c r="A866"/>
    </row>
    <row r="867" spans="1:1" x14ac:dyDescent="0.2">
      <c r="A867"/>
    </row>
    <row r="868" spans="1:1" x14ac:dyDescent="0.2">
      <c r="A868"/>
    </row>
    <row r="869" spans="1:1" x14ac:dyDescent="0.2">
      <c r="A869"/>
    </row>
    <row r="870" spans="1:1" x14ac:dyDescent="0.2">
      <c r="A870"/>
    </row>
    <row r="871" spans="1:1" x14ac:dyDescent="0.2">
      <c r="A871"/>
    </row>
    <row r="872" spans="1:1" x14ac:dyDescent="0.2">
      <c r="A872"/>
    </row>
    <row r="873" spans="1:1" x14ac:dyDescent="0.2">
      <c r="A873"/>
    </row>
    <row r="874" spans="1:1" x14ac:dyDescent="0.2">
      <c r="A874"/>
    </row>
    <row r="875" spans="1:1" x14ac:dyDescent="0.2">
      <c r="A875"/>
    </row>
    <row r="876" spans="1:1" x14ac:dyDescent="0.2">
      <c r="A876"/>
    </row>
    <row r="877" spans="1:1" x14ac:dyDescent="0.2">
      <c r="A877"/>
    </row>
    <row r="878" spans="1:1" x14ac:dyDescent="0.2">
      <c r="A878"/>
    </row>
    <row r="879" spans="1:1" x14ac:dyDescent="0.2">
      <c r="A879"/>
    </row>
    <row r="880" spans="1:1" x14ac:dyDescent="0.2">
      <c r="A880"/>
    </row>
    <row r="881" spans="1:1" x14ac:dyDescent="0.2">
      <c r="A881"/>
    </row>
    <row r="882" spans="1:1" x14ac:dyDescent="0.2">
      <c r="A882"/>
    </row>
    <row r="883" spans="1:1" x14ac:dyDescent="0.2">
      <c r="A883"/>
    </row>
    <row r="884" spans="1:1" x14ac:dyDescent="0.2">
      <c r="A884"/>
    </row>
    <row r="885" spans="1:1" x14ac:dyDescent="0.2">
      <c r="A885"/>
    </row>
    <row r="886" spans="1:1" x14ac:dyDescent="0.2">
      <c r="A886"/>
    </row>
    <row r="887" spans="1:1" x14ac:dyDescent="0.2">
      <c r="A887"/>
    </row>
    <row r="888" spans="1:1" x14ac:dyDescent="0.2">
      <c r="A888"/>
    </row>
    <row r="889" spans="1:1" x14ac:dyDescent="0.2">
      <c r="A889"/>
    </row>
    <row r="890" spans="1:1" x14ac:dyDescent="0.2">
      <c r="A890"/>
    </row>
    <row r="891" spans="1:1" x14ac:dyDescent="0.2">
      <c r="A891"/>
    </row>
    <row r="892" spans="1:1" x14ac:dyDescent="0.2">
      <c r="A892"/>
    </row>
    <row r="893" spans="1:1" x14ac:dyDescent="0.2">
      <c r="A893"/>
    </row>
    <row r="894" spans="1:1" x14ac:dyDescent="0.2">
      <c r="A894"/>
    </row>
    <row r="895" spans="1:1" x14ac:dyDescent="0.2">
      <c r="A895"/>
    </row>
    <row r="896" spans="1:1" x14ac:dyDescent="0.2">
      <c r="A896"/>
    </row>
    <row r="897" spans="1:1" x14ac:dyDescent="0.2">
      <c r="A897"/>
    </row>
    <row r="898" spans="1:1" x14ac:dyDescent="0.2">
      <c r="A898"/>
    </row>
    <row r="899" spans="1:1" x14ac:dyDescent="0.2">
      <c r="A899"/>
    </row>
    <row r="900" spans="1:1" x14ac:dyDescent="0.2">
      <c r="A900"/>
    </row>
    <row r="901" spans="1:1" x14ac:dyDescent="0.2">
      <c r="A901"/>
    </row>
    <row r="902" spans="1:1" x14ac:dyDescent="0.2">
      <c r="A902"/>
    </row>
    <row r="903" spans="1:1" x14ac:dyDescent="0.2">
      <c r="A903"/>
    </row>
    <row r="904" spans="1:1" x14ac:dyDescent="0.2">
      <c r="A904"/>
    </row>
    <row r="905" spans="1:1" x14ac:dyDescent="0.2">
      <c r="A905"/>
    </row>
    <row r="906" spans="1:1" x14ac:dyDescent="0.2">
      <c r="A906"/>
    </row>
    <row r="907" spans="1:1" x14ac:dyDescent="0.2">
      <c r="A907"/>
    </row>
    <row r="908" spans="1:1" x14ac:dyDescent="0.2">
      <c r="A908"/>
    </row>
    <row r="909" spans="1:1" x14ac:dyDescent="0.2">
      <c r="A909"/>
    </row>
    <row r="910" spans="1:1" x14ac:dyDescent="0.2">
      <c r="A910"/>
    </row>
    <row r="911" spans="1:1" x14ac:dyDescent="0.2">
      <c r="A911"/>
    </row>
    <row r="912" spans="1:1" x14ac:dyDescent="0.2">
      <c r="A912"/>
    </row>
    <row r="913" spans="1:1" x14ac:dyDescent="0.2">
      <c r="A913"/>
    </row>
    <row r="914" spans="1:1" x14ac:dyDescent="0.2">
      <c r="A914"/>
    </row>
    <row r="915" spans="1:1" x14ac:dyDescent="0.2">
      <c r="A915"/>
    </row>
    <row r="916" spans="1:1" x14ac:dyDescent="0.2">
      <c r="A916"/>
    </row>
    <row r="917" spans="1:1" x14ac:dyDescent="0.2">
      <c r="A917"/>
    </row>
    <row r="918" spans="1:1" x14ac:dyDescent="0.2">
      <c r="A918"/>
    </row>
    <row r="919" spans="1:1" x14ac:dyDescent="0.2">
      <c r="A919"/>
    </row>
    <row r="920" spans="1:1" x14ac:dyDescent="0.2">
      <c r="A920"/>
    </row>
    <row r="921" spans="1:1" x14ac:dyDescent="0.2">
      <c r="A921"/>
    </row>
    <row r="922" spans="1:1" x14ac:dyDescent="0.2">
      <c r="A922"/>
    </row>
    <row r="923" spans="1:1" x14ac:dyDescent="0.2">
      <c r="A923"/>
    </row>
    <row r="924" spans="1:1" x14ac:dyDescent="0.2">
      <c r="A924"/>
    </row>
    <row r="925" spans="1:1" x14ac:dyDescent="0.2">
      <c r="A925"/>
    </row>
    <row r="926" spans="1:1" x14ac:dyDescent="0.2">
      <c r="A926"/>
    </row>
    <row r="927" spans="1:1" x14ac:dyDescent="0.2">
      <c r="A927"/>
    </row>
    <row r="928" spans="1:1" x14ac:dyDescent="0.2">
      <c r="A928"/>
    </row>
    <row r="929" spans="1:1" x14ac:dyDescent="0.2">
      <c r="A929"/>
    </row>
    <row r="930" spans="1:1" x14ac:dyDescent="0.2">
      <c r="A930"/>
    </row>
    <row r="931" spans="1:1" x14ac:dyDescent="0.2">
      <c r="A931"/>
    </row>
    <row r="932" spans="1:1" x14ac:dyDescent="0.2">
      <c r="A932"/>
    </row>
    <row r="933" spans="1:1" x14ac:dyDescent="0.2">
      <c r="A933"/>
    </row>
    <row r="934" spans="1:1" x14ac:dyDescent="0.2">
      <c r="A934"/>
    </row>
    <row r="935" spans="1:1" x14ac:dyDescent="0.2">
      <c r="A935"/>
    </row>
    <row r="936" spans="1:1" x14ac:dyDescent="0.2">
      <c r="A936"/>
    </row>
    <row r="937" spans="1:1" x14ac:dyDescent="0.2">
      <c r="A937"/>
    </row>
    <row r="938" spans="1:1" x14ac:dyDescent="0.2">
      <c r="A938"/>
    </row>
    <row r="939" spans="1:1" x14ac:dyDescent="0.2">
      <c r="A939"/>
    </row>
    <row r="940" spans="1:1" x14ac:dyDescent="0.2">
      <c r="A940"/>
    </row>
    <row r="941" spans="1:1" x14ac:dyDescent="0.2">
      <c r="A941"/>
    </row>
    <row r="942" spans="1:1" x14ac:dyDescent="0.2">
      <c r="A942"/>
    </row>
    <row r="943" spans="1:1" x14ac:dyDescent="0.2">
      <c r="A943"/>
    </row>
    <row r="944" spans="1:1" x14ac:dyDescent="0.2">
      <c r="A944"/>
    </row>
    <row r="945" spans="1:1" x14ac:dyDescent="0.2">
      <c r="A945"/>
    </row>
    <row r="946" spans="1:1" x14ac:dyDescent="0.2">
      <c r="A946"/>
    </row>
    <row r="947" spans="1:1" x14ac:dyDescent="0.2">
      <c r="A947"/>
    </row>
    <row r="948" spans="1:1" x14ac:dyDescent="0.2">
      <c r="A948"/>
    </row>
    <row r="949" spans="1:1" x14ac:dyDescent="0.2">
      <c r="A949"/>
    </row>
    <row r="950" spans="1:1" x14ac:dyDescent="0.2">
      <c r="A950"/>
    </row>
    <row r="951" spans="1:1" x14ac:dyDescent="0.2">
      <c r="A951"/>
    </row>
    <row r="952" spans="1:1" x14ac:dyDescent="0.2">
      <c r="A952"/>
    </row>
    <row r="953" spans="1:1" x14ac:dyDescent="0.2">
      <c r="A953"/>
    </row>
    <row r="954" spans="1:1" x14ac:dyDescent="0.2">
      <c r="A954"/>
    </row>
    <row r="955" spans="1:1" x14ac:dyDescent="0.2">
      <c r="A955"/>
    </row>
    <row r="956" spans="1:1" x14ac:dyDescent="0.2">
      <c r="A956"/>
    </row>
    <row r="957" spans="1:1" x14ac:dyDescent="0.2">
      <c r="A957"/>
    </row>
    <row r="958" spans="1:1" x14ac:dyDescent="0.2">
      <c r="A958"/>
    </row>
    <row r="959" spans="1:1" x14ac:dyDescent="0.2">
      <c r="A959"/>
    </row>
    <row r="960" spans="1:1" x14ac:dyDescent="0.2">
      <c r="A960"/>
    </row>
    <row r="961" spans="1:1" x14ac:dyDescent="0.2">
      <c r="A961"/>
    </row>
    <row r="962" spans="1:1" x14ac:dyDescent="0.2">
      <c r="A962"/>
    </row>
    <row r="963" spans="1:1" x14ac:dyDescent="0.2">
      <c r="A963"/>
    </row>
    <row r="964" spans="1:1" x14ac:dyDescent="0.2">
      <c r="A964"/>
    </row>
    <row r="965" spans="1:1" x14ac:dyDescent="0.2">
      <c r="A965"/>
    </row>
    <row r="966" spans="1:1" x14ac:dyDescent="0.2">
      <c r="A966"/>
    </row>
    <row r="967" spans="1:1" x14ac:dyDescent="0.2">
      <c r="A967"/>
    </row>
    <row r="968" spans="1:1" x14ac:dyDescent="0.2">
      <c r="A968"/>
    </row>
    <row r="969" spans="1:1" x14ac:dyDescent="0.2">
      <c r="A969"/>
    </row>
    <row r="970" spans="1:1" x14ac:dyDescent="0.2">
      <c r="A970"/>
    </row>
    <row r="971" spans="1:1" x14ac:dyDescent="0.2">
      <c r="A971"/>
    </row>
    <row r="972" spans="1:1" x14ac:dyDescent="0.2">
      <c r="A972"/>
    </row>
    <row r="973" spans="1:1" x14ac:dyDescent="0.2">
      <c r="A973"/>
    </row>
    <row r="974" spans="1:1" x14ac:dyDescent="0.2">
      <c r="A974"/>
    </row>
    <row r="975" spans="1:1" x14ac:dyDescent="0.2">
      <c r="A975"/>
    </row>
    <row r="976" spans="1:1" x14ac:dyDescent="0.2">
      <c r="A976"/>
    </row>
    <row r="977" spans="1:1" x14ac:dyDescent="0.2">
      <c r="A977"/>
    </row>
    <row r="978" spans="1:1" x14ac:dyDescent="0.2">
      <c r="A978"/>
    </row>
    <row r="979" spans="1:1" x14ac:dyDescent="0.2">
      <c r="A979"/>
    </row>
    <row r="980" spans="1:1" x14ac:dyDescent="0.2">
      <c r="A980"/>
    </row>
    <row r="981" spans="1:1" x14ac:dyDescent="0.2">
      <c r="A981"/>
    </row>
    <row r="982" spans="1:1" x14ac:dyDescent="0.2">
      <c r="A982"/>
    </row>
    <row r="983" spans="1:1" x14ac:dyDescent="0.2">
      <c r="A983"/>
    </row>
    <row r="984" spans="1:1" x14ac:dyDescent="0.2">
      <c r="A984"/>
    </row>
    <row r="985" spans="1:1" x14ac:dyDescent="0.2">
      <c r="A985"/>
    </row>
    <row r="986" spans="1:1" x14ac:dyDescent="0.2">
      <c r="A986"/>
    </row>
    <row r="987" spans="1:1" x14ac:dyDescent="0.2">
      <c r="A987"/>
    </row>
    <row r="988" spans="1:1" x14ac:dyDescent="0.2">
      <c r="A988"/>
    </row>
    <row r="989" spans="1:1" x14ac:dyDescent="0.2">
      <c r="A989"/>
    </row>
    <row r="990" spans="1:1" x14ac:dyDescent="0.2">
      <c r="A990"/>
    </row>
    <row r="991" spans="1:1" x14ac:dyDescent="0.2">
      <c r="A991"/>
    </row>
    <row r="992" spans="1:1" x14ac:dyDescent="0.2">
      <c r="A992"/>
    </row>
    <row r="993" spans="1:1" x14ac:dyDescent="0.2">
      <c r="A993"/>
    </row>
    <row r="994" spans="1:1" x14ac:dyDescent="0.2">
      <c r="A994"/>
    </row>
    <row r="995" spans="1:1" x14ac:dyDescent="0.2">
      <c r="A995"/>
    </row>
    <row r="996" spans="1:1" x14ac:dyDescent="0.2">
      <c r="A996"/>
    </row>
    <row r="997" spans="1:1" x14ac:dyDescent="0.2">
      <c r="A997"/>
    </row>
    <row r="998" spans="1:1" x14ac:dyDescent="0.2">
      <c r="A998"/>
    </row>
    <row r="999" spans="1:1" x14ac:dyDescent="0.2">
      <c r="A999"/>
    </row>
    <row r="1000" spans="1:1" x14ac:dyDescent="0.2">
      <c r="A1000"/>
    </row>
    <row r="1001" spans="1:1" x14ac:dyDescent="0.2">
      <c r="A1001"/>
    </row>
    <row r="1002" spans="1:1" x14ac:dyDescent="0.2">
      <c r="A1002"/>
    </row>
    <row r="1003" spans="1:1" x14ac:dyDescent="0.2">
      <c r="A1003"/>
    </row>
    <row r="1004" spans="1:1" x14ac:dyDescent="0.2">
      <c r="A1004"/>
    </row>
    <row r="1005" spans="1:1" x14ac:dyDescent="0.2">
      <c r="A1005"/>
    </row>
    <row r="1006" spans="1:1" x14ac:dyDescent="0.2">
      <c r="A1006"/>
    </row>
    <row r="1007" spans="1:1" x14ac:dyDescent="0.2">
      <c r="A1007"/>
    </row>
    <row r="1008" spans="1:1" x14ac:dyDescent="0.2">
      <c r="A1008"/>
    </row>
    <row r="1009" spans="1:1" x14ac:dyDescent="0.2">
      <c r="A1009"/>
    </row>
    <row r="1010" spans="1:1" x14ac:dyDescent="0.2">
      <c r="A1010"/>
    </row>
    <row r="1011" spans="1:1" x14ac:dyDescent="0.2">
      <c r="A1011"/>
    </row>
    <row r="1012" spans="1:1" x14ac:dyDescent="0.2">
      <c r="A1012"/>
    </row>
    <row r="1013" spans="1:1" x14ac:dyDescent="0.2">
      <c r="A1013"/>
    </row>
    <row r="1014" spans="1:1" x14ac:dyDescent="0.2">
      <c r="A1014"/>
    </row>
    <row r="1015" spans="1:1" x14ac:dyDescent="0.2">
      <c r="A1015"/>
    </row>
    <row r="1016" spans="1:1" x14ac:dyDescent="0.2">
      <c r="A1016"/>
    </row>
    <row r="1017" spans="1:1" x14ac:dyDescent="0.2">
      <c r="A1017"/>
    </row>
    <row r="1018" spans="1:1" x14ac:dyDescent="0.2">
      <c r="A1018"/>
    </row>
    <row r="1019" spans="1:1" x14ac:dyDescent="0.2">
      <c r="A1019"/>
    </row>
    <row r="1020" spans="1:1" x14ac:dyDescent="0.2">
      <c r="A1020"/>
    </row>
    <row r="1021" spans="1:1" x14ac:dyDescent="0.2">
      <c r="A1021"/>
    </row>
    <row r="1022" spans="1:1" x14ac:dyDescent="0.2">
      <c r="A1022"/>
    </row>
    <row r="1023" spans="1:1" x14ac:dyDescent="0.2">
      <c r="A1023"/>
    </row>
    <row r="1024" spans="1:1" x14ac:dyDescent="0.2">
      <c r="A1024"/>
    </row>
    <row r="1025" spans="1:1" x14ac:dyDescent="0.2">
      <c r="A1025"/>
    </row>
    <row r="1026" spans="1:1" x14ac:dyDescent="0.2">
      <c r="A1026"/>
    </row>
    <row r="1027" spans="1:1" x14ac:dyDescent="0.2">
      <c r="A1027"/>
    </row>
    <row r="1028" spans="1:1" x14ac:dyDescent="0.2">
      <c r="A1028"/>
    </row>
    <row r="1029" spans="1:1" x14ac:dyDescent="0.2">
      <c r="A1029"/>
    </row>
    <row r="1030" spans="1:1" x14ac:dyDescent="0.2">
      <c r="A1030"/>
    </row>
    <row r="1031" spans="1:1" x14ac:dyDescent="0.2">
      <c r="A1031"/>
    </row>
    <row r="1032" spans="1:1" x14ac:dyDescent="0.2">
      <c r="A1032"/>
    </row>
    <row r="1033" spans="1:1" x14ac:dyDescent="0.2">
      <c r="A1033"/>
    </row>
    <row r="1034" spans="1:1" x14ac:dyDescent="0.2">
      <c r="A1034"/>
    </row>
    <row r="1035" spans="1:1" x14ac:dyDescent="0.2">
      <c r="A1035"/>
    </row>
    <row r="1036" spans="1:1" x14ac:dyDescent="0.2">
      <c r="A1036"/>
    </row>
    <row r="1037" spans="1:1" x14ac:dyDescent="0.2">
      <c r="A1037"/>
    </row>
    <row r="1038" spans="1:1" x14ac:dyDescent="0.2">
      <c r="A1038"/>
    </row>
    <row r="1039" spans="1:1" x14ac:dyDescent="0.2">
      <c r="A1039"/>
    </row>
    <row r="1040" spans="1:1" x14ac:dyDescent="0.2">
      <c r="A1040"/>
    </row>
    <row r="1041" spans="1:1" x14ac:dyDescent="0.2">
      <c r="A1041"/>
    </row>
    <row r="1042" spans="1:1" x14ac:dyDescent="0.2">
      <c r="A1042"/>
    </row>
    <row r="1043" spans="1:1" x14ac:dyDescent="0.2">
      <c r="A1043"/>
    </row>
    <row r="1044" spans="1:1" x14ac:dyDescent="0.2">
      <c r="A1044"/>
    </row>
    <row r="1045" spans="1:1" x14ac:dyDescent="0.2">
      <c r="A1045"/>
    </row>
    <row r="1046" spans="1:1" x14ac:dyDescent="0.2">
      <c r="A1046"/>
    </row>
    <row r="1047" spans="1:1" x14ac:dyDescent="0.2">
      <c r="A1047"/>
    </row>
    <row r="1048" spans="1:1" x14ac:dyDescent="0.2">
      <c r="A1048"/>
    </row>
    <row r="1049" spans="1:1" x14ac:dyDescent="0.2">
      <c r="A1049"/>
    </row>
    <row r="1050" spans="1:1" x14ac:dyDescent="0.2">
      <c r="A1050"/>
    </row>
    <row r="1051" spans="1:1" x14ac:dyDescent="0.2">
      <c r="A1051"/>
    </row>
    <row r="1052" spans="1:1" x14ac:dyDescent="0.2">
      <c r="A1052"/>
    </row>
    <row r="1053" spans="1:1" x14ac:dyDescent="0.2">
      <c r="A1053"/>
    </row>
    <row r="1054" spans="1:1" x14ac:dyDescent="0.2">
      <c r="A1054"/>
    </row>
    <row r="1055" spans="1:1" x14ac:dyDescent="0.2">
      <c r="A1055"/>
    </row>
    <row r="1056" spans="1:1" x14ac:dyDescent="0.2">
      <c r="A1056"/>
    </row>
    <row r="1057" spans="1:1" x14ac:dyDescent="0.2">
      <c r="A1057"/>
    </row>
    <row r="1058" spans="1:1" x14ac:dyDescent="0.2">
      <c r="A1058"/>
    </row>
    <row r="1059" spans="1:1" x14ac:dyDescent="0.2">
      <c r="A1059"/>
    </row>
    <row r="1060" spans="1:1" x14ac:dyDescent="0.2">
      <c r="A1060"/>
    </row>
    <row r="1061" spans="1:1" x14ac:dyDescent="0.2">
      <c r="A1061"/>
    </row>
    <row r="1062" spans="1:1" x14ac:dyDescent="0.2">
      <c r="A1062"/>
    </row>
    <row r="1063" spans="1:1" x14ac:dyDescent="0.2">
      <c r="A1063"/>
    </row>
    <row r="1064" spans="1:1" x14ac:dyDescent="0.2">
      <c r="A1064"/>
    </row>
    <row r="1065" spans="1:1" x14ac:dyDescent="0.2">
      <c r="A1065"/>
    </row>
    <row r="1066" spans="1:1" x14ac:dyDescent="0.2">
      <c r="A1066"/>
    </row>
    <row r="1067" spans="1:1" x14ac:dyDescent="0.2">
      <c r="A1067"/>
    </row>
    <row r="1068" spans="1:1" x14ac:dyDescent="0.2">
      <c r="A1068"/>
    </row>
    <row r="1069" spans="1:1" x14ac:dyDescent="0.2">
      <c r="A1069"/>
    </row>
    <row r="1070" spans="1:1" x14ac:dyDescent="0.2">
      <c r="A1070"/>
    </row>
    <row r="1071" spans="1:1" x14ac:dyDescent="0.2">
      <c r="A1071"/>
    </row>
    <row r="1072" spans="1:1" x14ac:dyDescent="0.2">
      <c r="A1072"/>
    </row>
    <row r="1073" spans="1:1" x14ac:dyDescent="0.2">
      <c r="A1073"/>
    </row>
    <row r="1074" spans="1:1" x14ac:dyDescent="0.2">
      <c r="A1074"/>
    </row>
    <row r="1075" spans="1:1" x14ac:dyDescent="0.2">
      <c r="A1075"/>
    </row>
    <row r="1076" spans="1:1" x14ac:dyDescent="0.2">
      <c r="A1076"/>
    </row>
    <row r="1077" spans="1:1" x14ac:dyDescent="0.2">
      <c r="A1077"/>
    </row>
    <row r="1078" spans="1:1" x14ac:dyDescent="0.2">
      <c r="A1078"/>
    </row>
    <row r="1079" spans="1:1" x14ac:dyDescent="0.2">
      <c r="A1079"/>
    </row>
    <row r="1080" spans="1:1" x14ac:dyDescent="0.2">
      <c r="A1080"/>
    </row>
    <row r="1081" spans="1:1" x14ac:dyDescent="0.2">
      <c r="A1081"/>
    </row>
    <row r="1082" spans="1:1" x14ac:dyDescent="0.2">
      <c r="A1082"/>
    </row>
    <row r="1083" spans="1:1" x14ac:dyDescent="0.2">
      <c r="A1083"/>
    </row>
    <row r="1084" spans="1:1" x14ac:dyDescent="0.2">
      <c r="A1084"/>
    </row>
    <row r="1085" spans="1:1" x14ac:dyDescent="0.2">
      <c r="A1085"/>
    </row>
    <row r="1086" spans="1:1" x14ac:dyDescent="0.2">
      <c r="A1086"/>
    </row>
    <row r="1087" spans="1:1" x14ac:dyDescent="0.2">
      <c r="A1087"/>
    </row>
    <row r="1088" spans="1:1" x14ac:dyDescent="0.2">
      <c r="A1088"/>
    </row>
    <row r="1089" spans="1:1" x14ac:dyDescent="0.2">
      <c r="A1089"/>
    </row>
    <row r="1090" spans="1:1" x14ac:dyDescent="0.2">
      <c r="A1090"/>
    </row>
    <row r="1091" spans="1:1" x14ac:dyDescent="0.2">
      <c r="A1091"/>
    </row>
    <row r="1092" spans="1:1" x14ac:dyDescent="0.2">
      <c r="A1092"/>
    </row>
    <row r="1093" spans="1:1" x14ac:dyDescent="0.2">
      <c r="A1093"/>
    </row>
    <row r="1094" spans="1:1" x14ac:dyDescent="0.2">
      <c r="A1094"/>
    </row>
    <row r="1095" spans="1:1" x14ac:dyDescent="0.2">
      <c r="A1095"/>
    </row>
    <row r="1096" spans="1:1" x14ac:dyDescent="0.2">
      <c r="A1096"/>
    </row>
    <row r="1097" spans="1:1" x14ac:dyDescent="0.2">
      <c r="A1097"/>
    </row>
    <row r="1098" spans="1:1" x14ac:dyDescent="0.2">
      <c r="A1098"/>
    </row>
    <row r="1099" spans="1:1" x14ac:dyDescent="0.2">
      <c r="A1099"/>
    </row>
    <row r="1100" spans="1:1" x14ac:dyDescent="0.2">
      <c r="A1100"/>
    </row>
    <row r="1101" spans="1:1" x14ac:dyDescent="0.2">
      <c r="A1101"/>
    </row>
    <row r="1102" spans="1:1" x14ac:dyDescent="0.2">
      <c r="A1102"/>
    </row>
    <row r="1103" spans="1:1" x14ac:dyDescent="0.2">
      <c r="A1103"/>
    </row>
    <row r="1104" spans="1:1" x14ac:dyDescent="0.2">
      <c r="A1104"/>
    </row>
    <row r="1105" spans="1:1" x14ac:dyDescent="0.2">
      <c r="A1105"/>
    </row>
    <row r="1106" spans="1:1" x14ac:dyDescent="0.2">
      <c r="A1106"/>
    </row>
    <row r="1107" spans="1:1" x14ac:dyDescent="0.2">
      <c r="A1107"/>
    </row>
    <row r="1108" spans="1:1" x14ac:dyDescent="0.2">
      <c r="A1108"/>
    </row>
    <row r="1109" spans="1:1" x14ac:dyDescent="0.2">
      <c r="A1109"/>
    </row>
    <row r="1110" spans="1:1" x14ac:dyDescent="0.2">
      <c r="A1110"/>
    </row>
    <row r="1111" spans="1:1" x14ac:dyDescent="0.2">
      <c r="A1111"/>
    </row>
    <row r="1112" spans="1:1" x14ac:dyDescent="0.2">
      <c r="A1112"/>
    </row>
    <row r="1113" spans="1:1" x14ac:dyDescent="0.2">
      <c r="A1113"/>
    </row>
    <row r="1114" spans="1:1" x14ac:dyDescent="0.2">
      <c r="A1114"/>
    </row>
    <row r="1115" spans="1:1" x14ac:dyDescent="0.2">
      <c r="A1115"/>
    </row>
    <row r="1116" spans="1:1" x14ac:dyDescent="0.2">
      <c r="A1116"/>
    </row>
    <row r="1117" spans="1:1" x14ac:dyDescent="0.2">
      <c r="A1117"/>
    </row>
    <row r="1118" spans="1:1" x14ac:dyDescent="0.2">
      <c r="A1118"/>
    </row>
    <row r="1119" spans="1:1" x14ac:dyDescent="0.2">
      <c r="A1119"/>
    </row>
    <row r="1120" spans="1:1" x14ac:dyDescent="0.2">
      <c r="A1120"/>
    </row>
    <row r="1121" spans="1:1" x14ac:dyDescent="0.2">
      <c r="A1121"/>
    </row>
    <row r="1122" spans="1:1" x14ac:dyDescent="0.2">
      <c r="A1122"/>
    </row>
    <row r="1123" spans="1:1" x14ac:dyDescent="0.2">
      <c r="A1123"/>
    </row>
    <row r="1124" spans="1:1" x14ac:dyDescent="0.2">
      <c r="A1124"/>
    </row>
    <row r="1125" spans="1:1" x14ac:dyDescent="0.2">
      <c r="A1125"/>
    </row>
    <row r="1126" spans="1:1" x14ac:dyDescent="0.2">
      <c r="A1126"/>
    </row>
    <row r="1127" spans="1:1" x14ac:dyDescent="0.2">
      <c r="A1127"/>
    </row>
    <row r="1128" spans="1:1" x14ac:dyDescent="0.2">
      <c r="A1128"/>
    </row>
    <row r="1129" spans="1:1" x14ac:dyDescent="0.2">
      <c r="A1129"/>
    </row>
    <row r="1130" spans="1:1" x14ac:dyDescent="0.2">
      <c r="A1130"/>
    </row>
    <row r="1131" spans="1:1" x14ac:dyDescent="0.2">
      <c r="A1131"/>
    </row>
    <row r="1132" spans="1:1" x14ac:dyDescent="0.2">
      <c r="A1132"/>
    </row>
    <row r="1133" spans="1:1" x14ac:dyDescent="0.2">
      <c r="A1133"/>
    </row>
    <row r="1134" spans="1:1" x14ac:dyDescent="0.2">
      <c r="A1134"/>
    </row>
    <row r="1135" spans="1:1" x14ac:dyDescent="0.2">
      <c r="A1135"/>
    </row>
    <row r="1136" spans="1:1" x14ac:dyDescent="0.2">
      <c r="A1136"/>
    </row>
    <row r="1137" spans="1:1" x14ac:dyDescent="0.2">
      <c r="A1137"/>
    </row>
    <row r="1138" spans="1:1" x14ac:dyDescent="0.2">
      <c r="A1138"/>
    </row>
    <row r="1139" spans="1:1" x14ac:dyDescent="0.2">
      <c r="A1139"/>
    </row>
    <row r="1140" spans="1:1" x14ac:dyDescent="0.2">
      <c r="A1140"/>
    </row>
    <row r="1141" spans="1:1" x14ac:dyDescent="0.2">
      <c r="A1141"/>
    </row>
    <row r="1142" spans="1:1" x14ac:dyDescent="0.2">
      <c r="A1142"/>
    </row>
    <row r="1143" spans="1:1" x14ac:dyDescent="0.2">
      <c r="A1143"/>
    </row>
    <row r="1144" spans="1:1" x14ac:dyDescent="0.2">
      <c r="A1144"/>
    </row>
    <row r="1145" spans="1:1" x14ac:dyDescent="0.2">
      <c r="A1145"/>
    </row>
    <row r="1146" spans="1:1" x14ac:dyDescent="0.2">
      <c r="A1146"/>
    </row>
    <row r="1147" spans="1:1" x14ac:dyDescent="0.2">
      <c r="A1147"/>
    </row>
    <row r="1148" spans="1:1" x14ac:dyDescent="0.2">
      <c r="A1148"/>
    </row>
    <row r="1149" spans="1:1" x14ac:dyDescent="0.2">
      <c r="A1149"/>
    </row>
    <row r="1150" spans="1:1" x14ac:dyDescent="0.2">
      <c r="A1150"/>
    </row>
    <row r="1151" spans="1:1" x14ac:dyDescent="0.2">
      <c r="A1151"/>
    </row>
    <row r="1152" spans="1:1" x14ac:dyDescent="0.2">
      <c r="A1152"/>
    </row>
    <row r="1153" spans="1:1" x14ac:dyDescent="0.2">
      <c r="A1153"/>
    </row>
    <row r="1154" spans="1:1" x14ac:dyDescent="0.2">
      <c r="A1154"/>
    </row>
    <row r="1155" spans="1:1" x14ac:dyDescent="0.2">
      <c r="A1155"/>
    </row>
    <row r="1156" spans="1:1" x14ac:dyDescent="0.2">
      <c r="A1156"/>
    </row>
    <row r="1157" spans="1:1" x14ac:dyDescent="0.2">
      <c r="A1157"/>
    </row>
    <row r="1158" spans="1:1" x14ac:dyDescent="0.2">
      <c r="A1158"/>
    </row>
    <row r="1159" spans="1:1" x14ac:dyDescent="0.2">
      <c r="A1159"/>
    </row>
    <row r="1160" spans="1:1" x14ac:dyDescent="0.2">
      <c r="A1160"/>
    </row>
    <row r="1161" spans="1:1" x14ac:dyDescent="0.2">
      <c r="A1161"/>
    </row>
    <row r="1162" spans="1:1" x14ac:dyDescent="0.2">
      <c r="A1162"/>
    </row>
    <row r="1163" spans="1:1" x14ac:dyDescent="0.2">
      <c r="A1163"/>
    </row>
    <row r="1164" spans="1:1" x14ac:dyDescent="0.2">
      <c r="A1164"/>
    </row>
    <row r="1165" spans="1:1" x14ac:dyDescent="0.2">
      <c r="A1165"/>
    </row>
    <row r="1166" spans="1:1" x14ac:dyDescent="0.2">
      <c r="A1166"/>
    </row>
    <row r="1167" spans="1:1" x14ac:dyDescent="0.2">
      <c r="A1167"/>
    </row>
    <row r="1168" spans="1:1" x14ac:dyDescent="0.2">
      <c r="A1168"/>
    </row>
    <row r="1169" spans="1:1" x14ac:dyDescent="0.2">
      <c r="A1169"/>
    </row>
    <row r="1170" spans="1:1" x14ac:dyDescent="0.2">
      <c r="A1170"/>
    </row>
    <row r="1171" spans="1:1" x14ac:dyDescent="0.2">
      <c r="A1171"/>
    </row>
    <row r="1172" spans="1:1" x14ac:dyDescent="0.2">
      <c r="A1172"/>
    </row>
    <row r="1173" spans="1:1" x14ac:dyDescent="0.2">
      <c r="A1173"/>
    </row>
    <row r="1174" spans="1:1" x14ac:dyDescent="0.2">
      <c r="A1174"/>
    </row>
    <row r="1175" spans="1:1" x14ac:dyDescent="0.2">
      <c r="A1175"/>
    </row>
    <row r="1176" spans="1:1" x14ac:dyDescent="0.2">
      <c r="A1176"/>
    </row>
    <row r="1177" spans="1:1" x14ac:dyDescent="0.2">
      <c r="A1177"/>
    </row>
    <row r="1178" spans="1:1" x14ac:dyDescent="0.2">
      <c r="A1178"/>
    </row>
    <row r="1179" spans="1:1" x14ac:dyDescent="0.2">
      <c r="A1179"/>
    </row>
    <row r="1180" spans="1:1" x14ac:dyDescent="0.2">
      <c r="A1180"/>
    </row>
    <row r="1181" spans="1:1" x14ac:dyDescent="0.2">
      <c r="A1181"/>
    </row>
    <row r="1182" spans="1:1" x14ac:dyDescent="0.2">
      <c r="A1182"/>
    </row>
    <row r="1183" spans="1:1" x14ac:dyDescent="0.2">
      <c r="A1183"/>
    </row>
    <row r="1184" spans="1:1" x14ac:dyDescent="0.2">
      <c r="A1184"/>
    </row>
    <row r="1185" spans="1:1" x14ac:dyDescent="0.2">
      <c r="A1185"/>
    </row>
    <row r="1186" spans="1:1" x14ac:dyDescent="0.2">
      <c r="A1186"/>
    </row>
    <row r="1187" spans="1:1" x14ac:dyDescent="0.2">
      <c r="A1187"/>
    </row>
    <row r="1188" spans="1:1" x14ac:dyDescent="0.2">
      <c r="A1188"/>
    </row>
    <row r="1189" spans="1:1" x14ac:dyDescent="0.2">
      <c r="A1189"/>
    </row>
    <row r="1190" spans="1:1" x14ac:dyDescent="0.2">
      <c r="A1190"/>
    </row>
    <row r="1191" spans="1:1" x14ac:dyDescent="0.2">
      <c r="A1191"/>
    </row>
    <row r="1192" spans="1:1" x14ac:dyDescent="0.2">
      <c r="A1192"/>
    </row>
    <row r="1193" spans="1:1" x14ac:dyDescent="0.2">
      <c r="A1193"/>
    </row>
    <row r="1194" spans="1:1" x14ac:dyDescent="0.2">
      <c r="A1194"/>
    </row>
    <row r="1195" spans="1:1" x14ac:dyDescent="0.2">
      <c r="A1195"/>
    </row>
    <row r="1196" spans="1:1" x14ac:dyDescent="0.2">
      <c r="A1196"/>
    </row>
    <row r="1197" spans="1:1" x14ac:dyDescent="0.2">
      <c r="A1197"/>
    </row>
    <row r="1198" spans="1:1" x14ac:dyDescent="0.2">
      <c r="A1198"/>
    </row>
    <row r="1199" spans="1:1" x14ac:dyDescent="0.2">
      <c r="A1199"/>
    </row>
    <row r="1200" spans="1:1" x14ac:dyDescent="0.2">
      <c r="A1200"/>
    </row>
    <row r="1201" spans="1:1" x14ac:dyDescent="0.2">
      <c r="A1201"/>
    </row>
    <row r="1202" spans="1:1" x14ac:dyDescent="0.2">
      <c r="A1202"/>
    </row>
    <row r="1203" spans="1:1" x14ac:dyDescent="0.2">
      <c r="A1203"/>
    </row>
    <row r="1204" spans="1:1" x14ac:dyDescent="0.2">
      <c r="A1204"/>
    </row>
    <row r="1205" spans="1:1" x14ac:dyDescent="0.2">
      <c r="A1205"/>
    </row>
    <row r="1206" spans="1:1" x14ac:dyDescent="0.2">
      <c r="A1206"/>
    </row>
    <row r="1207" spans="1:1" x14ac:dyDescent="0.2">
      <c r="A1207"/>
    </row>
    <row r="1208" spans="1:1" x14ac:dyDescent="0.2">
      <c r="A1208"/>
    </row>
    <row r="1209" spans="1:1" x14ac:dyDescent="0.2">
      <c r="A1209"/>
    </row>
    <row r="1210" spans="1:1" x14ac:dyDescent="0.2">
      <c r="A1210"/>
    </row>
    <row r="1211" spans="1:1" x14ac:dyDescent="0.2">
      <c r="A1211"/>
    </row>
    <row r="1212" spans="1:1" x14ac:dyDescent="0.2">
      <c r="A1212"/>
    </row>
    <row r="1213" spans="1:1" x14ac:dyDescent="0.2">
      <c r="A1213"/>
    </row>
    <row r="1214" spans="1:1" x14ac:dyDescent="0.2">
      <c r="A1214"/>
    </row>
    <row r="1215" spans="1:1" x14ac:dyDescent="0.2">
      <c r="A1215"/>
    </row>
    <row r="1216" spans="1:1" x14ac:dyDescent="0.2">
      <c r="A1216"/>
    </row>
    <row r="1217" spans="1:1" x14ac:dyDescent="0.2">
      <c r="A1217"/>
    </row>
    <row r="1218" spans="1:1" x14ac:dyDescent="0.2">
      <c r="A1218"/>
    </row>
    <row r="1219" spans="1:1" x14ac:dyDescent="0.2">
      <c r="A1219"/>
    </row>
    <row r="1220" spans="1:1" x14ac:dyDescent="0.2">
      <c r="A1220"/>
    </row>
    <row r="1221" spans="1:1" x14ac:dyDescent="0.2">
      <c r="A1221"/>
    </row>
    <row r="1222" spans="1:1" x14ac:dyDescent="0.2">
      <c r="A1222"/>
    </row>
    <row r="1223" spans="1:1" x14ac:dyDescent="0.2">
      <c r="A1223"/>
    </row>
    <row r="1224" spans="1:1" x14ac:dyDescent="0.2">
      <c r="A1224"/>
    </row>
    <row r="1225" spans="1:1" x14ac:dyDescent="0.2">
      <c r="A1225"/>
    </row>
    <row r="1226" spans="1:1" x14ac:dyDescent="0.2">
      <c r="A1226"/>
    </row>
    <row r="1227" spans="1:1" x14ac:dyDescent="0.2">
      <c r="A1227"/>
    </row>
    <row r="1228" spans="1:1" x14ac:dyDescent="0.2">
      <c r="A1228"/>
    </row>
    <row r="1229" spans="1:1" x14ac:dyDescent="0.2">
      <c r="A1229"/>
    </row>
    <row r="1230" spans="1:1" x14ac:dyDescent="0.2">
      <c r="A1230"/>
    </row>
    <row r="1231" spans="1:1" x14ac:dyDescent="0.2">
      <c r="A1231"/>
    </row>
    <row r="1232" spans="1:1" x14ac:dyDescent="0.2">
      <c r="A1232"/>
    </row>
    <row r="1233" spans="1:1" x14ac:dyDescent="0.2">
      <c r="A1233"/>
    </row>
    <row r="1234" spans="1:1" x14ac:dyDescent="0.2">
      <c r="A1234"/>
    </row>
    <row r="1235" spans="1:1" x14ac:dyDescent="0.2">
      <c r="A1235"/>
    </row>
    <row r="1236" spans="1:1" x14ac:dyDescent="0.2">
      <c r="A1236"/>
    </row>
    <row r="1237" spans="1:1" x14ac:dyDescent="0.2">
      <c r="A1237"/>
    </row>
    <row r="1238" spans="1:1" x14ac:dyDescent="0.2">
      <c r="A1238"/>
    </row>
    <row r="1239" spans="1:1" x14ac:dyDescent="0.2">
      <c r="A1239"/>
    </row>
    <row r="1240" spans="1:1" x14ac:dyDescent="0.2">
      <c r="A1240"/>
    </row>
    <row r="1241" spans="1:1" x14ac:dyDescent="0.2">
      <c r="A1241"/>
    </row>
    <row r="1242" spans="1:1" x14ac:dyDescent="0.2">
      <c r="A1242"/>
    </row>
    <row r="1243" spans="1:1" x14ac:dyDescent="0.2">
      <c r="A1243"/>
    </row>
    <row r="1244" spans="1:1" x14ac:dyDescent="0.2">
      <c r="A1244"/>
    </row>
    <row r="1245" spans="1:1" x14ac:dyDescent="0.2">
      <c r="A1245"/>
    </row>
    <row r="1246" spans="1:1" x14ac:dyDescent="0.2">
      <c r="A1246"/>
    </row>
    <row r="1247" spans="1:1" x14ac:dyDescent="0.2">
      <c r="A1247"/>
    </row>
    <row r="1248" spans="1:1" x14ac:dyDescent="0.2">
      <c r="A1248"/>
    </row>
    <row r="1249" spans="1:1" x14ac:dyDescent="0.2">
      <c r="A1249"/>
    </row>
    <row r="1250" spans="1:1" x14ac:dyDescent="0.2">
      <c r="A1250"/>
    </row>
    <row r="1251" spans="1:1" x14ac:dyDescent="0.2">
      <c r="A1251"/>
    </row>
    <row r="1252" spans="1:1" x14ac:dyDescent="0.2">
      <c r="A1252"/>
    </row>
    <row r="1253" spans="1:1" x14ac:dyDescent="0.2">
      <c r="A1253"/>
    </row>
    <row r="1254" spans="1:1" x14ac:dyDescent="0.2">
      <c r="A1254"/>
    </row>
    <row r="1255" spans="1:1" x14ac:dyDescent="0.2">
      <c r="A1255"/>
    </row>
    <row r="1256" spans="1:1" x14ac:dyDescent="0.2">
      <c r="A1256"/>
    </row>
    <row r="1257" spans="1:1" x14ac:dyDescent="0.2">
      <c r="A1257"/>
    </row>
    <row r="1258" spans="1:1" x14ac:dyDescent="0.2">
      <c r="A1258"/>
    </row>
    <row r="1259" spans="1:1" x14ac:dyDescent="0.2">
      <c r="A1259"/>
    </row>
    <row r="1260" spans="1:1" x14ac:dyDescent="0.2">
      <c r="A1260"/>
    </row>
    <row r="1261" spans="1:1" x14ac:dyDescent="0.2">
      <c r="A1261"/>
    </row>
    <row r="1262" spans="1:1" x14ac:dyDescent="0.2">
      <c r="A1262"/>
    </row>
    <row r="1263" spans="1:1" x14ac:dyDescent="0.2">
      <c r="A1263"/>
    </row>
    <row r="1264" spans="1:1" x14ac:dyDescent="0.2">
      <c r="A1264"/>
    </row>
    <row r="1265" spans="1:1" x14ac:dyDescent="0.2">
      <c r="A1265"/>
    </row>
    <row r="1266" spans="1:1" x14ac:dyDescent="0.2">
      <c r="A1266"/>
    </row>
    <row r="1267" spans="1:1" x14ac:dyDescent="0.2">
      <c r="A1267"/>
    </row>
    <row r="1268" spans="1:1" x14ac:dyDescent="0.2">
      <c r="A1268"/>
    </row>
    <row r="1269" spans="1:1" x14ac:dyDescent="0.2">
      <c r="A1269"/>
    </row>
    <row r="1270" spans="1:1" x14ac:dyDescent="0.2">
      <c r="A1270"/>
    </row>
    <row r="1271" spans="1:1" x14ac:dyDescent="0.2">
      <c r="A1271"/>
    </row>
    <row r="1272" spans="1:1" x14ac:dyDescent="0.2">
      <c r="A1272"/>
    </row>
    <row r="1273" spans="1:1" x14ac:dyDescent="0.2">
      <c r="A1273"/>
    </row>
    <row r="1274" spans="1:1" x14ac:dyDescent="0.2">
      <c r="A1274"/>
    </row>
    <row r="1275" spans="1:1" x14ac:dyDescent="0.2">
      <c r="A1275"/>
    </row>
    <row r="1276" spans="1:1" x14ac:dyDescent="0.2">
      <c r="A1276"/>
    </row>
    <row r="1277" spans="1:1" x14ac:dyDescent="0.2">
      <c r="A1277"/>
    </row>
    <row r="1278" spans="1:1" x14ac:dyDescent="0.2">
      <c r="A1278"/>
    </row>
    <row r="1279" spans="1:1" x14ac:dyDescent="0.2">
      <c r="A1279"/>
    </row>
    <row r="1280" spans="1:1" x14ac:dyDescent="0.2">
      <c r="A1280"/>
    </row>
    <row r="1281" spans="1:1" x14ac:dyDescent="0.2">
      <c r="A1281"/>
    </row>
    <row r="1282" spans="1:1" x14ac:dyDescent="0.2">
      <c r="A1282"/>
    </row>
    <row r="1283" spans="1:1" x14ac:dyDescent="0.2">
      <c r="A1283"/>
    </row>
    <row r="1284" spans="1:1" x14ac:dyDescent="0.2">
      <c r="A1284"/>
    </row>
    <row r="1285" spans="1:1" x14ac:dyDescent="0.2">
      <c r="A1285"/>
    </row>
    <row r="1286" spans="1:1" x14ac:dyDescent="0.2">
      <c r="A1286"/>
    </row>
    <row r="1287" spans="1:1" x14ac:dyDescent="0.2">
      <c r="A1287"/>
    </row>
    <row r="1288" spans="1:1" x14ac:dyDescent="0.2">
      <c r="A1288"/>
    </row>
    <row r="1289" spans="1:1" x14ac:dyDescent="0.2">
      <c r="A1289"/>
    </row>
    <row r="1290" spans="1:1" x14ac:dyDescent="0.2">
      <c r="A1290"/>
    </row>
    <row r="1291" spans="1:1" x14ac:dyDescent="0.2">
      <c r="A1291"/>
    </row>
    <row r="1292" spans="1:1" x14ac:dyDescent="0.2">
      <c r="A1292"/>
    </row>
    <row r="1293" spans="1:1" x14ac:dyDescent="0.2">
      <c r="A1293"/>
    </row>
    <row r="1294" spans="1:1" x14ac:dyDescent="0.2">
      <c r="A1294"/>
    </row>
    <row r="1295" spans="1:1" x14ac:dyDescent="0.2">
      <c r="A1295"/>
    </row>
    <row r="1296" spans="1:1" x14ac:dyDescent="0.2">
      <c r="A1296"/>
    </row>
    <row r="1297" spans="1:1" x14ac:dyDescent="0.2">
      <c r="A1297"/>
    </row>
    <row r="1298" spans="1:1" x14ac:dyDescent="0.2">
      <c r="A1298"/>
    </row>
    <row r="1299" spans="1:1" x14ac:dyDescent="0.2">
      <c r="A1299"/>
    </row>
    <row r="1300" spans="1:1" x14ac:dyDescent="0.2">
      <c r="A1300"/>
    </row>
    <row r="1301" spans="1:1" x14ac:dyDescent="0.2">
      <c r="A1301"/>
    </row>
    <row r="1302" spans="1:1" x14ac:dyDescent="0.2">
      <c r="A1302"/>
    </row>
    <row r="1303" spans="1:1" x14ac:dyDescent="0.2">
      <c r="A1303"/>
    </row>
    <row r="1304" spans="1:1" x14ac:dyDescent="0.2">
      <c r="A1304"/>
    </row>
    <row r="1305" spans="1:1" x14ac:dyDescent="0.2">
      <c r="A1305"/>
    </row>
    <row r="1306" spans="1:1" x14ac:dyDescent="0.2">
      <c r="A1306"/>
    </row>
    <row r="1307" spans="1:1" x14ac:dyDescent="0.2">
      <c r="A1307"/>
    </row>
    <row r="1308" spans="1:1" x14ac:dyDescent="0.2">
      <c r="A1308"/>
    </row>
    <row r="1309" spans="1:1" x14ac:dyDescent="0.2">
      <c r="A1309"/>
    </row>
    <row r="1310" spans="1:1" x14ac:dyDescent="0.2">
      <c r="A1310"/>
    </row>
    <row r="1311" spans="1:1" x14ac:dyDescent="0.2">
      <c r="A1311"/>
    </row>
    <row r="1312" spans="1:1" x14ac:dyDescent="0.2">
      <c r="A1312"/>
    </row>
    <row r="1313" spans="1:1" x14ac:dyDescent="0.2">
      <c r="A1313"/>
    </row>
    <row r="1314" spans="1:1" x14ac:dyDescent="0.2">
      <c r="A1314"/>
    </row>
    <row r="1315" spans="1:1" x14ac:dyDescent="0.2">
      <c r="A1315"/>
    </row>
    <row r="1316" spans="1:1" x14ac:dyDescent="0.2">
      <c r="A1316"/>
    </row>
    <row r="1317" spans="1:1" x14ac:dyDescent="0.2">
      <c r="A1317"/>
    </row>
    <row r="1318" spans="1:1" x14ac:dyDescent="0.2">
      <c r="A1318"/>
    </row>
    <row r="1319" spans="1:1" x14ac:dyDescent="0.2">
      <c r="A1319"/>
    </row>
    <row r="1320" spans="1:1" x14ac:dyDescent="0.2">
      <c r="A1320"/>
    </row>
    <row r="1321" spans="1:1" x14ac:dyDescent="0.2">
      <c r="A1321"/>
    </row>
    <row r="1322" spans="1:1" x14ac:dyDescent="0.2">
      <c r="A1322"/>
    </row>
    <row r="1323" spans="1:1" x14ac:dyDescent="0.2">
      <c r="A1323"/>
    </row>
    <row r="1324" spans="1:1" x14ac:dyDescent="0.2">
      <c r="A1324"/>
    </row>
    <row r="1325" spans="1:1" x14ac:dyDescent="0.2">
      <c r="A1325"/>
    </row>
    <row r="1326" spans="1:1" x14ac:dyDescent="0.2">
      <c r="A1326"/>
    </row>
    <row r="1327" spans="1:1" x14ac:dyDescent="0.2">
      <c r="A1327"/>
    </row>
    <row r="1328" spans="1:1" x14ac:dyDescent="0.2">
      <c r="A1328"/>
    </row>
    <row r="1329" spans="1:1" x14ac:dyDescent="0.2">
      <c r="A1329"/>
    </row>
    <row r="1330" spans="1:1" x14ac:dyDescent="0.2">
      <c r="A1330"/>
    </row>
    <row r="1331" spans="1:1" x14ac:dyDescent="0.2">
      <c r="A1331"/>
    </row>
    <row r="1332" spans="1:1" x14ac:dyDescent="0.2">
      <c r="A1332"/>
    </row>
    <row r="1333" spans="1:1" x14ac:dyDescent="0.2">
      <c r="A1333"/>
    </row>
    <row r="1334" spans="1:1" x14ac:dyDescent="0.2">
      <c r="A1334"/>
    </row>
    <row r="1335" spans="1:1" x14ac:dyDescent="0.2">
      <c r="A1335"/>
    </row>
    <row r="1336" spans="1:1" x14ac:dyDescent="0.2">
      <c r="A1336"/>
    </row>
    <row r="1337" spans="1:1" x14ac:dyDescent="0.2">
      <c r="A1337"/>
    </row>
    <row r="1338" spans="1:1" x14ac:dyDescent="0.2">
      <c r="A1338"/>
    </row>
    <row r="1339" spans="1:1" x14ac:dyDescent="0.2">
      <c r="A1339"/>
    </row>
    <row r="1340" spans="1:1" x14ac:dyDescent="0.2">
      <c r="A1340"/>
    </row>
    <row r="1341" spans="1:1" x14ac:dyDescent="0.2">
      <c r="A1341"/>
    </row>
    <row r="1342" spans="1:1" x14ac:dyDescent="0.2">
      <c r="A1342"/>
    </row>
    <row r="1343" spans="1:1" x14ac:dyDescent="0.2">
      <c r="A1343"/>
    </row>
    <row r="1344" spans="1:1" x14ac:dyDescent="0.2">
      <c r="A1344"/>
    </row>
    <row r="1345" spans="1:1" x14ac:dyDescent="0.2">
      <c r="A1345"/>
    </row>
    <row r="1346" spans="1:1" x14ac:dyDescent="0.2">
      <c r="A1346"/>
    </row>
    <row r="1347" spans="1:1" x14ac:dyDescent="0.2">
      <c r="A1347"/>
    </row>
    <row r="1348" spans="1:1" x14ac:dyDescent="0.2">
      <c r="A1348"/>
    </row>
    <row r="1349" spans="1:1" x14ac:dyDescent="0.2">
      <c r="A1349"/>
    </row>
    <row r="1350" spans="1:1" x14ac:dyDescent="0.2">
      <c r="A1350"/>
    </row>
    <row r="1351" spans="1:1" x14ac:dyDescent="0.2">
      <c r="A1351"/>
    </row>
    <row r="1352" spans="1:1" x14ac:dyDescent="0.2">
      <c r="A1352"/>
    </row>
    <row r="1353" spans="1:1" x14ac:dyDescent="0.2">
      <c r="A1353"/>
    </row>
    <row r="1354" spans="1:1" x14ac:dyDescent="0.2">
      <c r="A1354"/>
    </row>
    <row r="1355" spans="1:1" x14ac:dyDescent="0.2">
      <c r="A1355"/>
    </row>
    <row r="1356" spans="1:1" x14ac:dyDescent="0.2">
      <c r="A1356"/>
    </row>
    <row r="1357" spans="1:1" x14ac:dyDescent="0.2">
      <c r="A1357"/>
    </row>
    <row r="1358" spans="1:1" x14ac:dyDescent="0.2">
      <c r="A1358"/>
    </row>
    <row r="1359" spans="1:1" x14ac:dyDescent="0.2">
      <c r="A1359"/>
    </row>
    <row r="1360" spans="1:1" x14ac:dyDescent="0.2">
      <c r="A1360"/>
    </row>
    <row r="1361" spans="1:1" x14ac:dyDescent="0.2">
      <c r="A1361"/>
    </row>
    <row r="1362" spans="1:1" x14ac:dyDescent="0.2">
      <c r="A1362"/>
    </row>
    <row r="1363" spans="1:1" x14ac:dyDescent="0.2">
      <c r="A1363"/>
    </row>
    <row r="1364" spans="1:1" x14ac:dyDescent="0.2">
      <c r="A1364"/>
    </row>
    <row r="1365" spans="1:1" x14ac:dyDescent="0.2">
      <c r="A1365"/>
    </row>
    <row r="1366" spans="1:1" x14ac:dyDescent="0.2">
      <c r="A1366"/>
    </row>
    <row r="1367" spans="1:1" x14ac:dyDescent="0.2">
      <c r="A1367"/>
    </row>
    <row r="1368" spans="1:1" x14ac:dyDescent="0.2">
      <c r="A1368"/>
    </row>
    <row r="1369" spans="1:1" x14ac:dyDescent="0.2">
      <c r="A1369"/>
    </row>
    <row r="1370" spans="1:1" x14ac:dyDescent="0.2">
      <c r="A1370"/>
    </row>
    <row r="1371" spans="1:1" x14ac:dyDescent="0.2">
      <c r="A1371"/>
    </row>
    <row r="1372" spans="1:1" x14ac:dyDescent="0.2">
      <c r="A1372"/>
    </row>
    <row r="1373" spans="1:1" x14ac:dyDescent="0.2">
      <c r="A1373"/>
    </row>
    <row r="1374" spans="1:1" x14ac:dyDescent="0.2">
      <c r="A1374"/>
    </row>
    <row r="1375" spans="1:1" x14ac:dyDescent="0.2">
      <c r="A1375"/>
    </row>
    <row r="1376" spans="1:1" x14ac:dyDescent="0.2">
      <c r="A1376"/>
    </row>
    <row r="1377" spans="1:1" x14ac:dyDescent="0.2">
      <c r="A1377"/>
    </row>
    <row r="1378" spans="1:1" x14ac:dyDescent="0.2">
      <c r="A1378"/>
    </row>
    <row r="1379" spans="1:1" x14ac:dyDescent="0.2">
      <c r="A1379"/>
    </row>
    <row r="1380" spans="1:1" x14ac:dyDescent="0.2">
      <c r="A1380"/>
    </row>
    <row r="1381" spans="1:1" x14ac:dyDescent="0.2">
      <c r="A1381"/>
    </row>
    <row r="1382" spans="1:1" x14ac:dyDescent="0.2">
      <c r="A1382"/>
    </row>
    <row r="1383" spans="1:1" x14ac:dyDescent="0.2">
      <c r="A1383"/>
    </row>
    <row r="1384" spans="1:1" x14ac:dyDescent="0.2">
      <c r="A1384"/>
    </row>
    <row r="1385" spans="1:1" x14ac:dyDescent="0.2">
      <c r="A1385"/>
    </row>
    <row r="1386" spans="1:1" x14ac:dyDescent="0.2">
      <c r="A1386"/>
    </row>
    <row r="1387" spans="1:1" x14ac:dyDescent="0.2">
      <c r="A1387"/>
    </row>
    <row r="1388" spans="1:1" x14ac:dyDescent="0.2">
      <c r="A1388"/>
    </row>
    <row r="1389" spans="1:1" x14ac:dyDescent="0.2">
      <c r="A1389"/>
    </row>
    <row r="1390" spans="1:1" x14ac:dyDescent="0.2">
      <c r="A1390"/>
    </row>
    <row r="1391" spans="1:1" x14ac:dyDescent="0.2">
      <c r="A1391"/>
    </row>
    <row r="1392" spans="1:1" x14ac:dyDescent="0.2">
      <c r="A1392"/>
    </row>
    <row r="1393" spans="1:1" x14ac:dyDescent="0.2">
      <c r="A1393"/>
    </row>
    <row r="1394" spans="1:1" x14ac:dyDescent="0.2">
      <c r="A1394"/>
    </row>
    <row r="1395" spans="1:1" x14ac:dyDescent="0.2">
      <c r="A1395"/>
    </row>
    <row r="1396" spans="1:1" x14ac:dyDescent="0.2">
      <c r="A1396"/>
    </row>
    <row r="1397" spans="1:1" x14ac:dyDescent="0.2">
      <c r="A1397"/>
    </row>
    <row r="1398" spans="1:1" x14ac:dyDescent="0.2">
      <c r="A1398"/>
    </row>
    <row r="1399" spans="1:1" x14ac:dyDescent="0.2">
      <c r="A1399"/>
    </row>
    <row r="1400" spans="1:1" x14ac:dyDescent="0.2">
      <c r="A1400"/>
    </row>
    <row r="1401" spans="1:1" x14ac:dyDescent="0.2">
      <c r="A1401"/>
    </row>
    <row r="1402" spans="1:1" x14ac:dyDescent="0.2">
      <c r="A1402"/>
    </row>
    <row r="1403" spans="1:1" x14ac:dyDescent="0.2">
      <c r="A1403"/>
    </row>
    <row r="1404" spans="1:1" x14ac:dyDescent="0.2">
      <c r="A1404"/>
    </row>
    <row r="1405" spans="1:1" x14ac:dyDescent="0.2">
      <c r="A1405"/>
    </row>
    <row r="1406" spans="1:1" x14ac:dyDescent="0.2">
      <c r="A1406"/>
    </row>
    <row r="1407" spans="1:1" x14ac:dyDescent="0.2">
      <c r="A1407"/>
    </row>
    <row r="1408" spans="1:1" x14ac:dyDescent="0.2">
      <c r="A1408"/>
    </row>
    <row r="1409" spans="1:1" x14ac:dyDescent="0.2">
      <c r="A1409"/>
    </row>
    <row r="1410" spans="1:1" x14ac:dyDescent="0.2">
      <c r="A1410"/>
    </row>
    <row r="1411" spans="1:1" x14ac:dyDescent="0.2">
      <c r="A1411"/>
    </row>
    <row r="1412" spans="1:1" x14ac:dyDescent="0.2">
      <c r="A1412"/>
    </row>
    <row r="1413" spans="1:1" x14ac:dyDescent="0.2">
      <c r="A1413"/>
    </row>
    <row r="1414" spans="1:1" x14ac:dyDescent="0.2">
      <c r="A1414"/>
    </row>
    <row r="1415" spans="1:1" x14ac:dyDescent="0.2">
      <c r="A1415"/>
    </row>
    <row r="1416" spans="1:1" x14ac:dyDescent="0.2">
      <c r="A1416"/>
    </row>
    <row r="1417" spans="1:1" x14ac:dyDescent="0.2">
      <c r="A1417"/>
    </row>
    <row r="1418" spans="1:1" x14ac:dyDescent="0.2">
      <c r="A1418"/>
    </row>
    <row r="1419" spans="1:1" x14ac:dyDescent="0.2">
      <c r="A1419"/>
    </row>
    <row r="1420" spans="1:1" x14ac:dyDescent="0.2">
      <c r="A1420"/>
    </row>
    <row r="1421" spans="1:1" x14ac:dyDescent="0.2">
      <c r="A1421"/>
    </row>
    <row r="1422" spans="1:1" x14ac:dyDescent="0.2">
      <c r="A1422"/>
    </row>
    <row r="1423" spans="1:1" x14ac:dyDescent="0.2">
      <c r="A1423"/>
    </row>
    <row r="1424" spans="1:1" x14ac:dyDescent="0.2">
      <c r="A1424"/>
    </row>
    <row r="1425" spans="1:1" x14ac:dyDescent="0.2">
      <c r="A1425"/>
    </row>
    <row r="1426" spans="1:1" x14ac:dyDescent="0.2">
      <c r="A1426"/>
    </row>
    <row r="1427" spans="1:1" x14ac:dyDescent="0.2">
      <c r="A1427"/>
    </row>
    <row r="1428" spans="1:1" x14ac:dyDescent="0.2">
      <c r="A1428"/>
    </row>
    <row r="1429" spans="1:1" x14ac:dyDescent="0.2">
      <c r="A1429"/>
    </row>
    <row r="1430" spans="1:1" x14ac:dyDescent="0.2">
      <c r="A1430"/>
    </row>
    <row r="1431" spans="1:1" x14ac:dyDescent="0.2">
      <c r="A1431"/>
    </row>
    <row r="1432" spans="1:1" x14ac:dyDescent="0.2">
      <c r="A1432"/>
    </row>
    <row r="1433" spans="1:1" x14ac:dyDescent="0.2">
      <c r="A1433"/>
    </row>
    <row r="1434" spans="1:1" x14ac:dyDescent="0.2">
      <c r="A1434"/>
    </row>
    <row r="1435" spans="1:1" x14ac:dyDescent="0.2">
      <c r="A1435"/>
    </row>
    <row r="1436" spans="1:1" x14ac:dyDescent="0.2">
      <c r="A1436"/>
    </row>
    <row r="1437" spans="1:1" x14ac:dyDescent="0.2">
      <c r="A1437"/>
    </row>
    <row r="1438" spans="1:1" x14ac:dyDescent="0.2">
      <c r="A1438"/>
    </row>
    <row r="1439" spans="1:1" x14ac:dyDescent="0.2">
      <c r="A1439"/>
    </row>
    <row r="1440" spans="1:1" x14ac:dyDescent="0.2">
      <c r="A1440"/>
    </row>
    <row r="1441" spans="1:1" x14ac:dyDescent="0.2">
      <c r="A1441"/>
    </row>
    <row r="1442" spans="1:1" x14ac:dyDescent="0.2">
      <c r="A1442"/>
    </row>
    <row r="1443" spans="1:1" x14ac:dyDescent="0.2">
      <c r="A1443"/>
    </row>
    <row r="1444" spans="1:1" x14ac:dyDescent="0.2">
      <c r="A1444"/>
    </row>
    <row r="1445" spans="1:1" x14ac:dyDescent="0.2">
      <c r="A1445"/>
    </row>
    <row r="1446" spans="1:1" x14ac:dyDescent="0.2">
      <c r="A1446"/>
    </row>
    <row r="1447" spans="1:1" x14ac:dyDescent="0.2">
      <c r="A1447"/>
    </row>
    <row r="1448" spans="1:1" x14ac:dyDescent="0.2">
      <c r="A1448"/>
    </row>
    <row r="1449" spans="1:1" x14ac:dyDescent="0.2">
      <c r="A1449"/>
    </row>
    <row r="1450" spans="1:1" x14ac:dyDescent="0.2">
      <c r="A1450"/>
    </row>
    <row r="1451" spans="1:1" x14ac:dyDescent="0.2">
      <c r="A1451"/>
    </row>
    <row r="1452" spans="1:1" x14ac:dyDescent="0.2">
      <c r="A1452"/>
    </row>
    <row r="1453" spans="1:1" x14ac:dyDescent="0.2">
      <c r="A1453"/>
    </row>
    <row r="1454" spans="1:1" x14ac:dyDescent="0.2">
      <c r="A1454"/>
    </row>
    <row r="1455" spans="1:1" x14ac:dyDescent="0.2">
      <c r="A1455"/>
    </row>
    <row r="1456" spans="1:1" x14ac:dyDescent="0.2">
      <c r="A1456"/>
    </row>
    <row r="1457" spans="1:1" x14ac:dyDescent="0.2">
      <c r="A1457"/>
    </row>
    <row r="1458" spans="1:1" x14ac:dyDescent="0.2">
      <c r="A1458"/>
    </row>
    <row r="1459" spans="1:1" x14ac:dyDescent="0.2">
      <c r="A1459"/>
    </row>
    <row r="1460" spans="1:1" x14ac:dyDescent="0.2">
      <c r="A1460"/>
    </row>
    <row r="1461" spans="1:1" x14ac:dyDescent="0.2">
      <c r="A1461"/>
    </row>
    <row r="1462" spans="1:1" x14ac:dyDescent="0.2">
      <c r="A1462"/>
    </row>
    <row r="1463" spans="1:1" x14ac:dyDescent="0.2">
      <c r="A1463"/>
    </row>
    <row r="1464" spans="1:1" x14ac:dyDescent="0.2">
      <c r="A1464"/>
    </row>
    <row r="1465" spans="1:1" x14ac:dyDescent="0.2">
      <c r="A1465"/>
    </row>
    <row r="1466" spans="1:1" x14ac:dyDescent="0.2">
      <c r="A1466"/>
    </row>
    <row r="1467" spans="1:1" x14ac:dyDescent="0.2">
      <c r="A1467"/>
    </row>
    <row r="1468" spans="1:1" x14ac:dyDescent="0.2">
      <c r="A1468"/>
    </row>
    <row r="1469" spans="1:1" x14ac:dyDescent="0.2">
      <c r="A1469"/>
    </row>
    <row r="1470" spans="1:1" x14ac:dyDescent="0.2">
      <c r="A1470"/>
    </row>
    <row r="1471" spans="1:1" x14ac:dyDescent="0.2">
      <c r="A1471"/>
    </row>
    <row r="1472" spans="1:1" x14ac:dyDescent="0.2">
      <c r="A1472"/>
    </row>
    <row r="1473" spans="1:1" x14ac:dyDescent="0.2">
      <c r="A1473"/>
    </row>
    <row r="1474" spans="1:1" x14ac:dyDescent="0.2">
      <c r="A1474"/>
    </row>
    <row r="1475" spans="1:1" x14ac:dyDescent="0.2">
      <c r="A1475"/>
    </row>
    <row r="1476" spans="1:1" x14ac:dyDescent="0.2">
      <c r="A1476"/>
    </row>
    <row r="1477" spans="1:1" x14ac:dyDescent="0.2">
      <c r="A1477"/>
    </row>
    <row r="1478" spans="1:1" x14ac:dyDescent="0.2">
      <c r="A1478"/>
    </row>
    <row r="1479" spans="1:1" x14ac:dyDescent="0.2">
      <c r="A1479"/>
    </row>
    <row r="1480" spans="1:1" x14ac:dyDescent="0.2">
      <c r="A1480"/>
    </row>
    <row r="1481" spans="1:1" x14ac:dyDescent="0.2">
      <c r="A1481"/>
    </row>
    <row r="1482" spans="1:1" x14ac:dyDescent="0.2">
      <c r="A1482"/>
    </row>
    <row r="1483" spans="1:1" x14ac:dyDescent="0.2">
      <c r="A1483"/>
    </row>
    <row r="1484" spans="1:1" x14ac:dyDescent="0.2">
      <c r="A1484"/>
    </row>
    <row r="1485" spans="1:1" x14ac:dyDescent="0.2">
      <c r="A1485"/>
    </row>
    <row r="1486" spans="1:1" x14ac:dyDescent="0.2">
      <c r="A1486"/>
    </row>
    <row r="1487" spans="1:1" x14ac:dyDescent="0.2">
      <c r="A1487"/>
    </row>
    <row r="1488" spans="1:1" x14ac:dyDescent="0.2">
      <c r="A1488"/>
    </row>
    <row r="1489" spans="1:1" x14ac:dyDescent="0.2">
      <c r="A1489"/>
    </row>
    <row r="1490" spans="1:1" x14ac:dyDescent="0.2">
      <c r="A1490"/>
    </row>
    <row r="1491" spans="1:1" x14ac:dyDescent="0.2">
      <c r="A1491"/>
    </row>
    <row r="1492" spans="1:1" x14ac:dyDescent="0.2">
      <c r="A1492"/>
    </row>
    <row r="1493" spans="1:1" x14ac:dyDescent="0.2">
      <c r="A1493"/>
    </row>
    <row r="1494" spans="1:1" x14ac:dyDescent="0.2">
      <c r="A1494"/>
    </row>
    <row r="1495" spans="1:1" x14ac:dyDescent="0.2">
      <c r="A1495"/>
    </row>
    <row r="1496" spans="1:1" x14ac:dyDescent="0.2">
      <c r="A1496"/>
    </row>
    <row r="1497" spans="1:1" x14ac:dyDescent="0.2">
      <c r="A1497"/>
    </row>
    <row r="1498" spans="1:1" x14ac:dyDescent="0.2">
      <c r="A1498"/>
    </row>
    <row r="1499" spans="1:1" x14ac:dyDescent="0.2">
      <c r="A1499"/>
    </row>
    <row r="1500" spans="1:1" x14ac:dyDescent="0.2">
      <c r="A1500"/>
    </row>
    <row r="1501" spans="1:1" x14ac:dyDescent="0.2">
      <c r="A1501"/>
    </row>
    <row r="1502" spans="1:1" x14ac:dyDescent="0.2">
      <c r="A1502"/>
    </row>
    <row r="1503" spans="1:1" x14ac:dyDescent="0.2">
      <c r="A1503"/>
    </row>
    <row r="1504" spans="1:1" x14ac:dyDescent="0.2">
      <c r="A1504"/>
    </row>
    <row r="1505" spans="1:1" x14ac:dyDescent="0.2">
      <c r="A1505"/>
    </row>
    <row r="1506" spans="1:1" x14ac:dyDescent="0.2">
      <c r="A1506"/>
    </row>
    <row r="1507" spans="1:1" x14ac:dyDescent="0.2">
      <c r="A1507"/>
    </row>
    <row r="1508" spans="1:1" x14ac:dyDescent="0.2">
      <c r="A1508"/>
    </row>
    <row r="1509" spans="1:1" x14ac:dyDescent="0.2">
      <c r="A1509"/>
    </row>
    <row r="1510" spans="1:1" x14ac:dyDescent="0.2">
      <c r="A1510"/>
    </row>
    <row r="1511" spans="1:1" x14ac:dyDescent="0.2">
      <c r="A1511"/>
    </row>
    <row r="1512" spans="1:1" x14ac:dyDescent="0.2">
      <c r="A1512"/>
    </row>
    <row r="1513" spans="1:1" x14ac:dyDescent="0.2">
      <c r="A1513"/>
    </row>
    <row r="1514" spans="1:1" x14ac:dyDescent="0.2">
      <c r="A1514"/>
    </row>
    <row r="1515" spans="1:1" x14ac:dyDescent="0.2">
      <c r="A1515"/>
    </row>
    <row r="1516" spans="1:1" x14ac:dyDescent="0.2">
      <c r="A1516"/>
    </row>
    <row r="1517" spans="1:1" x14ac:dyDescent="0.2">
      <c r="A1517"/>
    </row>
    <row r="1518" spans="1:1" x14ac:dyDescent="0.2">
      <c r="A1518"/>
    </row>
    <row r="1519" spans="1:1" x14ac:dyDescent="0.2">
      <c r="A1519"/>
    </row>
    <row r="1520" spans="1:1" x14ac:dyDescent="0.2">
      <c r="A1520"/>
    </row>
    <row r="1521" spans="1:1" x14ac:dyDescent="0.2">
      <c r="A1521"/>
    </row>
    <row r="1522" spans="1:1" x14ac:dyDescent="0.2">
      <c r="A1522"/>
    </row>
    <row r="1523" spans="1:1" x14ac:dyDescent="0.2">
      <c r="A1523"/>
    </row>
    <row r="1524" spans="1:1" x14ac:dyDescent="0.2">
      <c r="A1524"/>
    </row>
    <row r="1525" spans="1:1" x14ac:dyDescent="0.2">
      <c r="A1525"/>
    </row>
    <row r="1526" spans="1:1" x14ac:dyDescent="0.2">
      <c r="A1526"/>
    </row>
    <row r="1527" spans="1:1" x14ac:dyDescent="0.2">
      <c r="A1527"/>
    </row>
    <row r="1528" spans="1:1" x14ac:dyDescent="0.2">
      <c r="A1528"/>
    </row>
    <row r="1529" spans="1:1" x14ac:dyDescent="0.2">
      <c r="A1529"/>
    </row>
    <row r="1530" spans="1:1" x14ac:dyDescent="0.2">
      <c r="A1530"/>
    </row>
    <row r="1531" spans="1:1" x14ac:dyDescent="0.2">
      <c r="A1531"/>
    </row>
    <row r="1532" spans="1:1" x14ac:dyDescent="0.2">
      <c r="A1532"/>
    </row>
    <row r="1533" spans="1:1" x14ac:dyDescent="0.2">
      <c r="A1533"/>
    </row>
    <row r="1534" spans="1:1" x14ac:dyDescent="0.2">
      <c r="A1534"/>
    </row>
    <row r="1535" spans="1:1" x14ac:dyDescent="0.2">
      <c r="A1535"/>
    </row>
    <row r="1536" spans="1:1" x14ac:dyDescent="0.2">
      <c r="A1536"/>
    </row>
    <row r="1537" spans="1:1" x14ac:dyDescent="0.2">
      <c r="A1537"/>
    </row>
    <row r="1538" spans="1:1" x14ac:dyDescent="0.2">
      <c r="A1538"/>
    </row>
    <row r="1539" spans="1:1" x14ac:dyDescent="0.2">
      <c r="A1539"/>
    </row>
    <row r="1540" spans="1:1" x14ac:dyDescent="0.2">
      <c r="A1540"/>
    </row>
    <row r="1541" spans="1:1" x14ac:dyDescent="0.2">
      <c r="A1541"/>
    </row>
    <row r="1542" spans="1:1" x14ac:dyDescent="0.2">
      <c r="A1542"/>
    </row>
    <row r="1543" spans="1:1" x14ac:dyDescent="0.2">
      <c r="A1543"/>
    </row>
    <row r="1544" spans="1:1" x14ac:dyDescent="0.2">
      <c r="A1544"/>
    </row>
    <row r="1545" spans="1:1" x14ac:dyDescent="0.2">
      <c r="A1545"/>
    </row>
    <row r="1546" spans="1:1" x14ac:dyDescent="0.2">
      <c r="A1546"/>
    </row>
    <row r="1547" spans="1:1" x14ac:dyDescent="0.2">
      <c r="A1547"/>
    </row>
    <row r="1548" spans="1:1" x14ac:dyDescent="0.2">
      <c r="A1548"/>
    </row>
    <row r="1549" spans="1:1" x14ac:dyDescent="0.2">
      <c r="A1549"/>
    </row>
    <row r="1550" spans="1:1" x14ac:dyDescent="0.2">
      <c r="A1550"/>
    </row>
    <row r="1551" spans="1:1" x14ac:dyDescent="0.2">
      <c r="A1551"/>
    </row>
    <row r="1552" spans="1:1" x14ac:dyDescent="0.2">
      <c r="A1552"/>
    </row>
    <row r="1553" spans="1:1" x14ac:dyDescent="0.2">
      <c r="A1553"/>
    </row>
    <row r="1554" spans="1:1" x14ac:dyDescent="0.2">
      <c r="A1554"/>
    </row>
    <row r="1555" spans="1:1" x14ac:dyDescent="0.2">
      <c r="A1555"/>
    </row>
    <row r="1556" spans="1:1" x14ac:dyDescent="0.2">
      <c r="A1556"/>
    </row>
    <row r="1557" spans="1:1" x14ac:dyDescent="0.2">
      <c r="A1557"/>
    </row>
    <row r="1558" spans="1:1" x14ac:dyDescent="0.2">
      <c r="A1558"/>
    </row>
    <row r="1559" spans="1:1" x14ac:dyDescent="0.2">
      <c r="A1559"/>
    </row>
    <row r="1560" spans="1:1" x14ac:dyDescent="0.2">
      <c r="A1560"/>
    </row>
    <row r="1561" spans="1:1" x14ac:dyDescent="0.2">
      <c r="A1561"/>
    </row>
    <row r="1562" spans="1:1" x14ac:dyDescent="0.2">
      <c r="A1562"/>
    </row>
    <row r="1563" spans="1:1" x14ac:dyDescent="0.2">
      <c r="A1563"/>
    </row>
    <row r="1564" spans="1:1" x14ac:dyDescent="0.2">
      <c r="A1564"/>
    </row>
    <row r="1565" spans="1:1" x14ac:dyDescent="0.2">
      <c r="A1565"/>
    </row>
    <row r="1566" spans="1:1" x14ac:dyDescent="0.2">
      <c r="A1566"/>
    </row>
    <row r="1567" spans="1:1" x14ac:dyDescent="0.2">
      <c r="A1567"/>
    </row>
    <row r="1568" spans="1:1" x14ac:dyDescent="0.2">
      <c r="A1568"/>
    </row>
    <row r="1569" spans="1:1" x14ac:dyDescent="0.2">
      <c r="A1569"/>
    </row>
    <row r="1570" spans="1:1" x14ac:dyDescent="0.2">
      <c r="A1570"/>
    </row>
    <row r="1571" spans="1:1" x14ac:dyDescent="0.2">
      <c r="A1571"/>
    </row>
    <row r="1572" spans="1:1" x14ac:dyDescent="0.2">
      <c r="A1572"/>
    </row>
    <row r="1573" spans="1:1" x14ac:dyDescent="0.2">
      <c r="A1573"/>
    </row>
    <row r="1574" spans="1:1" x14ac:dyDescent="0.2">
      <c r="A1574"/>
    </row>
    <row r="1575" spans="1:1" x14ac:dyDescent="0.2">
      <c r="A1575"/>
    </row>
    <row r="1576" spans="1:1" x14ac:dyDescent="0.2">
      <c r="A1576"/>
    </row>
    <row r="1577" spans="1:1" x14ac:dyDescent="0.2">
      <c r="A1577"/>
    </row>
    <row r="1578" spans="1:1" x14ac:dyDescent="0.2">
      <c r="A1578"/>
    </row>
    <row r="1579" spans="1:1" x14ac:dyDescent="0.2">
      <c r="A1579"/>
    </row>
    <row r="1580" spans="1:1" x14ac:dyDescent="0.2">
      <c r="A1580"/>
    </row>
    <row r="1581" spans="1:1" x14ac:dyDescent="0.2">
      <c r="A1581"/>
    </row>
    <row r="1582" spans="1:1" x14ac:dyDescent="0.2">
      <c r="A1582"/>
    </row>
    <row r="1583" spans="1:1" x14ac:dyDescent="0.2">
      <c r="A1583"/>
    </row>
    <row r="1584" spans="1:1" x14ac:dyDescent="0.2">
      <c r="A1584"/>
    </row>
    <row r="1585" spans="1:1" x14ac:dyDescent="0.2">
      <c r="A1585"/>
    </row>
    <row r="1586" spans="1:1" x14ac:dyDescent="0.2">
      <c r="A1586"/>
    </row>
    <row r="1587" spans="1:1" x14ac:dyDescent="0.2">
      <c r="A1587"/>
    </row>
    <row r="1588" spans="1:1" x14ac:dyDescent="0.2">
      <c r="A1588"/>
    </row>
    <row r="1589" spans="1:1" x14ac:dyDescent="0.2">
      <c r="A1589"/>
    </row>
    <row r="1590" spans="1:1" x14ac:dyDescent="0.2">
      <c r="A1590"/>
    </row>
    <row r="1591" spans="1:1" x14ac:dyDescent="0.2">
      <c r="A1591"/>
    </row>
    <row r="1592" spans="1:1" x14ac:dyDescent="0.2">
      <c r="A1592"/>
    </row>
    <row r="1593" spans="1:1" x14ac:dyDescent="0.2">
      <c r="A1593"/>
    </row>
    <row r="1594" spans="1:1" x14ac:dyDescent="0.2">
      <c r="A1594"/>
    </row>
    <row r="1595" spans="1:1" x14ac:dyDescent="0.2">
      <c r="A1595"/>
    </row>
    <row r="1596" spans="1:1" x14ac:dyDescent="0.2">
      <c r="A1596"/>
    </row>
    <row r="1597" spans="1:1" x14ac:dyDescent="0.2">
      <c r="A1597"/>
    </row>
    <row r="1598" spans="1:1" x14ac:dyDescent="0.2">
      <c r="A1598"/>
    </row>
    <row r="1599" spans="1:1" x14ac:dyDescent="0.2">
      <c r="A1599"/>
    </row>
    <row r="1600" spans="1:1" x14ac:dyDescent="0.2">
      <c r="A1600"/>
    </row>
    <row r="1601" spans="1:1" x14ac:dyDescent="0.2">
      <c r="A1601"/>
    </row>
    <row r="1602" spans="1:1" x14ac:dyDescent="0.2">
      <c r="A1602"/>
    </row>
    <row r="1603" spans="1:1" x14ac:dyDescent="0.2">
      <c r="A1603"/>
    </row>
    <row r="1604" spans="1:1" x14ac:dyDescent="0.2">
      <c r="A1604"/>
    </row>
    <row r="1605" spans="1:1" x14ac:dyDescent="0.2">
      <c r="A1605"/>
    </row>
    <row r="1606" spans="1:1" x14ac:dyDescent="0.2">
      <c r="A1606"/>
    </row>
    <row r="1607" spans="1:1" x14ac:dyDescent="0.2">
      <c r="A1607"/>
    </row>
    <row r="1608" spans="1:1" x14ac:dyDescent="0.2">
      <c r="A1608"/>
    </row>
    <row r="1609" spans="1:1" x14ac:dyDescent="0.2">
      <c r="A1609"/>
    </row>
    <row r="1610" spans="1:1" x14ac:dyDescent="0.2">
      <c r="A1610"/>
    </row>
    <row r="1611" spans="1:1" x14ac:dyDescent="0.2">
      <c r="A1611"/>
    </row>
    <row r="1612" spans="1:1" x14ac:dyDescent="0.2">
      <c r="A1612"/>
    </row>
    <row r="1613" spans="1:1" x14ac:dyDescent="0.2">
      <c r="A1613"/>
    </row>
    <row r="1614" spans="1:1" x14ac:dyDescent="0.2">
      <c r="A1614"/>
    </row>
    <row r="1615" spans="1:1" x14ac:dyDescent="0.2">
      <c r="A1615"/>
    </row>
    <row r="1616" spans="1:1" x14ac:dyDescent="0.2">
      <c r="A1616"/>
    </row>
    <row r="1617" spans="1:1" x14ac:dyDescent="0.2">
      <c r="A1617"/>
    </row>
    <row r="1618" spans="1:1" x14ac:dyDescent="0.2">
      <c r="A1618"/>
    </row>
    <row r="1619" spans="1:1" x14ac:dyDescent="0.2">
      <c r="A1619"/>
    </row>
    <row r="1620" spans="1:1" x14ac:dyDescent="0.2">
      <c r="A1620"/>
    </row>
    <row r="1621" spans="1:1" x14ac:dyDescent="0.2">
      <c r="A1621"/>
    </row>
    <row r="1622" spans="1:1" x14ac:dyDescent="0.2">
      <c r="A1622"/>
    </row>
    <row r="1623" spans="1:1" x14ac:dyDescent="0.2">
      <c r="A1623"/>
    </row>
    <row r="1624" spans="1:1" x14ac:dyDescent="0.2">
      <c r="A1624"/>
    </row>
    <row r="1625" spans="1:1" x14ac:dyDescent="0.2">
      <c r="A1625"/>
    </row>
    <row r="1626" spans="1:1" x14ac:dyDescent="0.2">
      <c r="A1626"/>
    </row>
    <row r="1627" spans="1:1" x14ac:dyDescent="0.2">
      <c r="A1627"/>
    </row>
    <row r="1628" spans="1:1" x14ac:dyDescent="0.2">
      <c r="A1628"/>
    </row>
    <row r="1629" spans="1:1" x14ac:dyDescent="0.2">
      <c r="A1629"/>
    </row>
    <row r="1630" spans="1:1" x14ac:dyDescent="0.2">
      <c r="A1630"/>
    </row>
    <row r="1631" spans="1:1" x14ac:dyDescent="0.2">
      <c r="A1631"/>
    </row>
    <row r="1632" spans="1:1" x14ac:dyDescent="0.2">
      <c r="A1632"/>
    </row>
    <row r="1633" spans="1:1" x14ac:dyDescent="0.2">
      <c r="A1633"/>
    </row>
    <row r="1634" spans="1:1" x14ac:dyDescent="0.2">
      <c r="A1634"/>
    </row>
    <row r="1635" spans="1:1" x14ac:dyDescent="0.2">
      <c r="A1635"/>
    </row>
    <row r="1636" spans="1:1" x14ac:dyDescent="0.2">
      <c r="A1636"/>
    </row>
    <row r="1637" spans="1:1" x14ac:dyDescent="0.2">
      <c r="A1637"/>
    </row>
    <row r="1638" spans="1:1" x14ac:dyDescent="0.2">
      <c r="A1638"/>
    </row>
    <row r="1639" spans="1:1" x14ac:dyDescent="0.2">
      <c r="A1639"/>
    </row>
    <row r="1640" spans="1:1" x14ac:dyDescent="0.2">
      <c r="A1640"/>
    </row>
    <row r="1641" spans="1:1" x14ac:dyDescent="0.2">
      <c r="A1641"/>
    </row>
    <row r="1642" spans="1:1" x14ac:dyDescent="0.2">
      <c r="A1642"/>
    </row>
    <row r="1643" spans="1:1" x14ac:dyDescent="0.2">
      <c r="A1643"/>
    </row>
    <row r="1644" spans="1:1" x14ac:dyDescent="0.2">
      <c r="A1644"/>
    </row>
    <row r="1645" spans="1:1" x14ac:dyDescent="0.2">
      <c r="A1645"/>
    </row>
    <row r="1646" spans="1:1" x14ac:dyDescent="0.2">
      <c r="A1646"/>
    </row>
    <row r="1647" spans="1:1" x14ac:dyDescent="0.2">
      <c r="A1647"/>
    </row>
    <row r="1648" spans="1:1" x14ac:dyDescent="0.2">
      <c r="A1648"/>
    </row>
    <row r="1649" spans="1:1" x14ac:dyDescent="0.2">
      <c r="A1649"/>
    </row>
    <row r="1650" spans="1:1" x14ac:dyDescent="0.2">
      <c r="A1650"/>
    </row>
    <row r="1651" spans="1:1" x14ac:dyDescent="0.2">
      <c r="A1651"/>
    </row>
    <row r="1652" spans="1:1" x14ac:dyDescent="0.2">
      <c r="A1652"/>
    </row>
    <row r="1653" spans="1:1" x14ac:dyDescent="0.2">
      <c r="A1653"/>
    </row>
    <row r="1654" spans="1:1" x14ac:dyDescent="0.2">
      <c r="A1654"/>
    </row>
    <row r="1655" spans="1:1" x14ac:dyDescent="0.2">
      <c r="A1655"/>
    </row>
    <row r="1656" spans="1:1" x14ac:dyDescent="0.2">
      <c r="A1656"/>
    </row>
    <row r="1657" spans="1:1" x14ac:dyDescent="0.2">
      <c r="A1657"/>
    </row>
    <row r="1658" spans="1:1" x14ac:dyDescent="0.2">
      <c r="A1658"/>
    </row>
    <row r="1659" spans="1:1" x14ac:dyDescent="0.2">
      <c r="A1659"/>
    </row>
    <row r="1660" spans="1:1" x14ac:dyDescent="0.2">
      <c r="A1660"/>
    </row>
    <row r="1661" spans="1:1" x14ac:dyDescent="0.2">
      <c r="A1661"/>
    </row>
    <row r="1662" spans="1:1" x14ac:dyDescent="0.2">
      <c r="A1662"/>
    </row>
    <row r="1663" spans="1:1" x14ac:dyDescent="0.2">
      <c r="A1663"/>
    </row>
    <row r="1664" spans="1:1" x14ac:dyDescent="0.2">
      <c r="A1664"/>
    </row>
    <row r="1665" spans="1:1" x14ac:dyDescent="0.2">
      <c r="A1665"/>
    </row>
    <row r="1666" spans="1:1" x14ac:dyDescent="0.2">
      <c r="A1666"/>
    </row>
    <row r="1667" spans="1:1" x14ac:dyDescent="0.2">
      <c r="A1667"/>
    </row>
    <row r="1668" spans="1:1" x14ac:dyDescent="0.2">
      <c r="A1668"/>
    </row>
    <row r="1669" spans="1:1" x14ac:dyDescent="0.2">
      <c r="A1669"/>
    </row>
    <row r="1670" spans="1:1" x14ac:dyDescent="0.2">
      <c r="A1670"/>
    </row>
    <row r="1671" spans="1:1" x14ac:dyDescent="0.2">
      <c r="A1671"/>
    </row>
    <row r="1672" spans="1:1" x14ac:dyDescent="0.2">
      <c r="A1672"/>
    </row>
    <row r="1673" spans="1:1" x14ac:dyDescent="0.2">
      <c r="A1673"/>
    </row>
    <row r="1674" spans="1:1" x14ac:dyDescent="0.2">
      <c r="A1674"/>
    </row>
    <row r="1675" spans="1:1" x14ac:dyDescent="0.2">
      <c r="A1675"/>
    </row>
    <row r="1676" spans="1:1" x14ac:dyDescent="0.2">
      <c r="A1676"/>
    </row>
    <row r="1677" spans="1:1" x14ac:dyDescent="0.2">
      <c r="A1677"/>
    </row>
    <row r="1678" spans="1:1" x14ac:dyDescent="0.2">
      <c r="A1678"/>
    </row>
    <row r="1679" spans="1:1" x14ac:dyDescent="0.2">
      <c r="A1679"/>
    </row>
    <row r="1680" spans="1:1" x14ac:dyDescent="0.2">
      <c r="A1680"/>
    </row>
    <row r="1681" spans="1:1" x14ac:dyDescent="0.2">
      <c r="A1681"/>
    </row>
    <row r="1682" spans="1:1" x14ac:dyDescent="0.2">
      <c r="A1682"/>
    </row>
    <row r="1683" spans="1:1" x14ac:dyDescent="0.2">
      <c r="A1683"/>
    </row>
    <row r="1684" spans="1:1" x14ac:dyDescent="0.2">
      <c r="A1684"/>
    </row>
    <row r="1685" spans="1:1" x14ac:dyDescent="0.2">
      <c r="A1685"/>
    </row>
    <row r="1686" spans="1:1" x14ac:dyDescent="0.2">
      <c r="A1686"/>
    </row>
    <row r="1687" spans="1:1" x14ac:dyDescent="0.2">
      <c r="A1687"/>
    </row>
    <row r="1688" spans="1:1" x14ac:dyDescent="0.2">
      <c r="A1688"/>
    </row>
    <row r="1689" spans="1:1" x14ac:dyDescent="0.2">
      <c r="A1689"/>
    </row>
    <row r="1690" spans="1:1" x14ac:dyDescent="0.2">
      <c r="A1690"/>
    </row>
    <row r="1691" spans="1:1" x14ac:dyDescent="0.2">
      <c r="A1691"/>
    </row>
    <row r="1692" spans="1:1" x14ac:dyDescent="0.2">
      <c r="A1692"/>
    </row>
    <row r="1693" spans="1:1" x14ac:dyDescent="0.2">
      <c r="A1693"/>
    </row>
    <row r="1694" spans="1:1" x14ac:dyDescent="0.2">
      <c r="A1694"/>
    </row>
    <row r="1695" spans="1:1" x14ac:dyDescent="0.2">
      <c r="A1695"/>
    </row>
    <row r="1696" spans="1:1" x14ac:dyDescent="0.2">
      <c r="A1696"/>
    </row>
    <row r="1697" spans="1:1" x14ac:dyDescent="0.2">
      <c r="A1697"/>
    </row>
    <row r="1698" spans="1:1" x14ac:dyDescent="0.2">
      <c r="A1698"/>
    </row>
    <row r="1699" spans="1:1" x14ac:dyDescent="0.2">
      <c r="A1699"/>
    </row>
    <row r="1700" spans="1:1" x14ac:dyDescent="0.2">
      <c r="A1700"/>
    </row>
    <row r="1701" spans="1:1" x14ac:dyDescent="0.2">
      <c r="A1701"/>
    </row>
    <row r="1702" spans="1:1" x14ac:dyDescent="0.2">
      <c r="A1702"/>
    </row>
    <row r="1703" spans="1:1" x14ac:dyDescent="0.2">
      <c r="A1703"/>
    </row>
    <row r="1704" spans="1:1" x14ac:dyDescent="0.2">
      <c r="A1704"/>
    </row>
    <row r="1705" spans="1:1" x14ac:dyDescent="0.2">
      <c r="A1705"/>
    </row>
    <row r="1706" spans="1:1" x14ac:dyDescent="0.2">
      <c r="A1706"/>
    </row>
    <row r="1707" spans="1:1" x14ac:dyDescent="0.2">
      <c r="A1707"/>
    </row>
    <row r="1708" spans="1:1" x14ac:dyDescent="0.2">
      <c r="A1708"/>
    </row>
    <row r="1709" spans="1:1" x14ac:dyDescent="0.2">
      <c r="A1709"/>
    </row>
    <row r="1710" spans="1:1" x14ac:dyDescent="0.2">
      <c r="A1710"/>
    </row>
    <row r="1711" spans="1:1" x14ac:dyDescent="0.2">
      <c r="A1711"/>
    </row>
    <row r="1712" spans="1:1" x14ac:dyDescent="0.2">
      <c r="A1712"/>
    </row>
    <row r="1713" spans="1:1" x14ac:dyDescent="0.2">
      <c r="A1713"/>
    </row>
    <row r="1714" spans="1:1" x14ac:dyDescent="0.2">
      <c r="A1714"/>
    </row>
    <row r="1715" spans="1:1" x14ac:dyDescent="0.2">
      <c r="A1715"/>
    </row>
    <row r="1716" spans="1:1" x14ac:dyDescent="0.2">
      <c r="A1716"/>
    </row>
    <row r="1717" spans="1:1" x14ac:dyDescent="0.2">
      <c r="A1717"/>
    </row>
    <row r="1718" spans="1:1" x14ac:dyDescent="0.2">
      <c r="A1718"/>
    </row>
    <row r="1719" spans="1:1" x14ac:dyDescent="0.2">
      <c r="A1719"/>
    </row>
    <row r="1720" spans="1:1" x14ac:dyDescent="0.2">
      <c r="A1720"/>
    </row>
    <row r="1721" spans="1:1" x14ac:dyDescent="0.2">
      <c r="A1721"/>
    </row>
    <row r="1722" spans="1:1" x14ac:dyDescent="0.2">
      <c r="A1722"/>
    </row>
    <row r="1723" spans="1:1" x14ac:dyDescent="0.2">
      <c r="A1723"/>
    </row>
    <row r="1724" spans="1:1" x14ac:dyDescent="0.2">
      <c r="A1724"/>
    </row>
    <row r="1725" spans="1:1" x14ac:dyDescent="0.2">
      <c r="A1725"/>
    </row>
    <row r="1726" spans="1:1" x14ac:dyDescent="0.2">
      <c r="A1726"/>
    </row>
    <row r="1727" spans="1:1" x14ac:dyDescent="0.2">
      <c r="A1727"/>
    </row>
    <row r="1728" spans="1:1" x14ac:dyDescent="0.2">
      <c r="A1728"/>
    </row>
    <row r="1729" spans="1:1" x14ac:dyDescent="0.2">
      <c r="A1729"/>
    </row>
    <row r="1730" spans="1:1" x14ac:dyDescent="0.2">
      <c r="A1730"/>
    </row>
    <row r="1731" spans="1:1" x14ac:dyDescent="0.2">
      <c r="A1731"/>
    </row>
    <row r="1732" spans="1:1" x14ac:dyDescent="0.2">
      <c r="A1732"/>
    </row>
    <row r="1733" spans="1:1" x14ac:dyDescent="0.2">
      <c r="A1733"/>
    </row>
    <row r="1734" spans="1:1" x14ac:dyDescent="0.2">
      <c r="A1734"/>
    </row>
    <row r="1735" spans="1:1" x14ac:dyDescent="0.2">
      <c r="A1735"/>
    </row>
    <row r="1736" spans="1:1" x14ac:dyDescent="0.2">
      <c r="A1736"/>
    </row>
    <row r="1737" spans="1:1" x14ac:dyDescent="0.2">
      <c r="A1737"/>
    </row>
    <row r="1738" spans="1:1" x14ac:dyDescent="0.2">
      <c r="A1738"/>
    </row>
    <row r="1739" spans="1:1" x14ac:dyDescent="0.2">
      <c r="A1739"/>
    </row>
    <row r="1740" spans="1:1" x14ac:dyDescent="0.2">
      <c r="A1740"/>
    </row>
    <row r="1741" spans="1:1" x14ac:dyDescent="0.2">
      <c r="A1741"/>
    </row>
    <row r="1742" spans="1:1" x14ac:dyDescent="0.2">
      <c r="A1742"/>
    </row>
    <row r="1743" spans="1:1" x14ac:dyDescent="0.2">
      <c r="A1743"/>
    </row>
    <row r="1744" spans="1:1" x14ac:dyDescent="0.2">
      <c r="A1744"/>
    </row>
    <row r="1745" spans="1:1" x14ac:dyDescent="0.2">
      <c r="A1745"/>
    </row>
    <row r="1746" spans="1:1" x14ac:dyDescent="0.2">
      <c r="A1746"/>
    </row>
    <row r="1747" spans="1:1" x14ac:dyDescent="0.2">
      <c r="A1747"/>
    </row>
    <row r="1748" spans="1:1" x14ac:dyDescent="0.2">
      <c r="A1748"/>
    </row>
    <row r="1749" spans="1:1" x14ac:dyDescent="0.2">
      <c r="A1749"/>
    </row>
    <row r="1750" spans="1:1" x14ac:dyDescent="0.2">
      <c r="A1750"/>
    </row>
    <row r="1751" spans="1:1" x14ac:dyDescent="0.2">
      <c r="A1751"/>
    </row>
    <row r="1752" spans="1:1" x14ac:dyDescent="0.2">
      <c r="A1752"/>
    </row>
    <row r="1753" spans="1:1" x14ac:dyDescent="0.2">
      <c r="A1753"/>
    </row>
    <row r="1754" spans="1:1" x14ac:dyDescent="0.2">
      <c r="A1754"/>
    </row>
    <row r="1755" spans="1:1" x14ac:dyDescent="0.2">
      <c r="A1755"/>
    </row>
    <row r="1756" spans="1:1" x14ac:dyDescent="0.2">
      <c r="A1756"/>
    </row>
    <row r="1757" spans="1:1" x14ac:dyDescent="0.2">
      <c r="A1757"/>
    </row>
    <row r="1758" spans="1:1" x14ac:dyDescent="0.2">
      <c r="A1758"/>
    </row>
    <row r="1759" spans="1:1" x14ac:dyDescent="0.2">
      <c r="A1759"/>
    </row>
    <row r="1760" spans="1:1" x14ac:dyDescent="0.2">
      <c r="A1760"/>
    </row>
    <row r="1761" spans="1:1" x14ac:dyDescent="0.2">
      <c r="A1761"/>
    </row>
    <row r="1762" spans="1:1" x14ac:dyDescent="0.2">
      <c r="A1762"/>
    </row>
    <row r="1763" spans="1:1" x14ac:dyDescent="0.2">
      <c r="A1763"/>
    </row>
    <row r="1764" spans="1:1" x14ac:dyDescent="0.2">
      <c r="A1764"/>
    </row>
    <row r="1765" spans="1:1" x14ac:dyDescent="0.2">
      <c r="A1765"/>
    </row>
    <row r="1766" spans="1:1" x14ac:dyDescent="0.2">
      <c r="A1766"/>
    </row>
    <row r="1767" spans="1:1" x14ac:dyDescent="0.2">
      <c r="A1767"/>
    </row>
    <row r="1768" spans="1:1" x14ac:dyDescent="0.2">
      <c r="A1768"/>
    </row>
    <row r="1769" spans="1:1" x14ac:dyDescent="0.2">
      <c r="A1769"/>
    </row>
    <row r="1770" spans="1:1" x14ac:dyDescent="0.2">
      <c r="A1770"/>
    </row>
    <row r="1771" spans="1:1" x14ac:dyDescent="0.2">
      <c r="A1771"/>
    </row>
    <row r="1772" spans="1:1" x14ac:dyDescent="0.2">
      <c r="A1772"/>
    </row>
    <row r="1773" spans="1:1" x14ac:dyDescent="0.2">
      <c r="A1773"/>
    </row>
    <row r="1774" spans="1:1" x14ac:dyDescent="0.2">
      <c r="A1774"/>
    </row>
    <row r="1775" spans="1:1" x14ac:dyDescent="0.2">
      <c r="A1775"/>
    </row>
    <row r="1776" spans="1:1" x14ac:dyDescent="0.2">
      <c r="A1776"/>
    </row>
    <row r="1777" spans="1:1" x14ac:dyDescent="0.2">
      <c r="A1777"/>
    </row>
    <row r="1778" spans="1:1" x14ac:dyDescent="0.2">
      <c r="A1778"/>
    </row>
    <row r="1779" spans="1:1" x14ac:dyDescent="0.2">
      <c r="A1779"/>
    </row>
    <row r="1780" spans="1:1" x14ac:dyDescent="0.2">
      <c r="A1780"/>
    </row>
    <row r="1781" spans="1:1" x14ac:dyDescent="0.2">
      <c r="A1781"/>
    </row>
    <row r="1782" spans="1:1" x14ac:dyDescent="0.2">
      <c r="A1782"/>
    </row>
    <row r="1783" spans="1:1" x14ac:dyDescent="0.2">
      <c r="A1783"/>
    </row>
    <row r="1784" spans="1:1" x14ac:dyDescent="0.2">
      <c r="A1784"/>
    </row>
    <row r="1785" spans="1:1" x14ac:dyDescent="0.2">
      <c r="A1785"/>
    </row>
    <row r="1786" spans="1:1" x14ac:dyDescent="0.2">
      <c r="A1786"/>
    </row>
    <row r="1787" spans="1:1" x14ac:dyDescent="0.2">
      <c r="A1787"/>
    </row>
    <row r="1788" spans="1:1" x14ac:dyDescent="0.2">
      <c r="A1788"/>
    </row>
    <row r="1789" spans="1:1" x14ac:dyDescent="0.2">
      <c r="A1789"/>
    </row>
    <row r="1790" spans="1:1" x14ac:dyDescent="0.2">
      <c r="A1790"/>
    </row>
    <row r="1791" spans="1:1" x14ac:dyDescent="0.2">
      <c r="A1791"/>
    </row>
    <row r="1792" spans="1:1" x14ac:dyDescent="0.2">
      <c r="A1792"/>
    </row>
    <row r="1793" spans="1:1" x14ac:dyDescent="0.2">
      <c r="A1793"/>
    </row>
    <row r="1794" spans="1:1" x14ac:dyDescent="0.2">
      <c r="A1794"/>
    </row>
    <row r="1795" spans="1:1" x14ac:dyDescent="0.2">
      <c r="A1795"/>
    </row>
    <row r="1796" spans="1:1" x14ac:dyDescent="0.2">
      <c r="A1796"/>
    </row>
    <row r="1797" spans="1:1" x14ac:dyDescent="0.2">
      <c r="A1797"/>
    </row>
    <row r="1798" spans="1:1" x14ac:dyDescent="0.2">
      <c r="A1798"/>
    </row>
    <row r="1799" spans="1:1" x14ac:dyDescent="0.2">
      <c r="A1799"/>
    </row>
    <row r="1800" spans="1:1" x14ac:dyDescent="0.2">
      <c r="A1800"/>
    </row>
    <row r="1801" spans="1:1" x14ac:dyDescent="0.2">
      <c r="A1801"/>
    </row>
    <row r="1802" spans="1:1" x14ac:dyDescent="0.2">
      <c r="A1802"/>
    </row>
    <row r="1803" spans="1:1" x14ac:dyDescent="0.2">
      <c r="A1803"/>
    </row>
    <row r="1804" spans="1:1" x14ac:dyDescent="0.2">
      <c r="A1804"/>
    </row>
    <row r="1805" spans="1:1" x14ac:dyDescent="0.2">
      <c r="A1805"/>
    </row>
    <row r="1806" spans="1:1" x14ac:dyDescent="0.2">
      <c r="A1806"/>
    </row>
    <row r="1807" spans="1:1" x14ac:dyDescent="0.2">
      <c r="A1807"/>
    </row>
    <row r="1808" spans="1:1" x14ac:dyDescent="0.2">
      <c r="A1808"/>
    </row>
    <row r="1809" spans="1:1" x14ac:dyDescent="0.2">
      <c r="A1809"/>
    </row>
    <row r="1810" spans="1:1" x14ac:dyDescent="0.2">
      <c r="A1810"/>
    </row>
    <row r="1811" spans="1:1" x14ac:dyDescent="0.2">
      <c r="A1811"/>
    </row>
    <row r="1812" spans="1:1" x14ac:dyDescent="0.2">
      <c r="A1812"/>
    </row>
    <row r="1813" spans="1:1" x14ac:dyDescent="0.2">
      <c r="A1813"/>
    </row>
    <row r="1814" spans="1:1" x14ac:dyDescent="0.2">
      <c r="A1814"/>
    </row>
    <row r="1815" spans="1:1" x14ac:dyDescent="0.2">
      <c r="A1815"/>
    </row>
    <row r="1816" spans="1:1" x14ac:dyDescent="0.2">
      <c r="A1816"/>
    </row>
    <row r="1817" spans="1:1" x14ac:dyDescent="0.2">
      <c r="A1817"/>
    </row>
    <row r="1818" spans="1:1" x14ac:dyDescent="0.2">
      <c r="A1818"/>
    </row>
    <row r="1819" spans="1:1" x14ac:dyDescent="0.2">
      <c r="A1819"/>
    </row>
    <row r="1820" spans="1:1" x14ac:dyDescent="0.2">
      <c r="A1820"/>
    </row>
    <row r="1821" spans="1:1" x14ac:dyDescent="0.2">
      <c r="A1821"/>
    </row>
    <row r="1822" spans="1:1" x14ac:dyDescent="0.2">
      <c r="A1822"/>
    </row>
    <row r="1823" spans="1:1" x14ac:dyDescent="0.2">
      <c r="A1823"/>
    </row>
    <row r="1824" spans="1:1" x14ac:dyDescent="0.2">
      <c r="A1824"/>
    </row>
    <row r="1825" spans="1:1" x14ac:dyDescent="0.2">
      <c r="A1825"/>
    </row>
    <row r="1826" spans="1:1" x14ac:dyDescent="0.2">
      <c r="A1826"/>
    </row>
    <row r="1827" spans="1:1" x14ac:dyDescent="0.2">
      <c r="A1827"/>
    </row>
    <row r="1828" spans="1:1" x14ac:dyDescent="0.2">
      <c r="A1828"/>
    </row>
    <row r="1829" spans="1:1" x14ac:dyDescent="0.2">
      <c r="A1829"/>
    </row>
    <row r="1830" spans="1:1" x14ac:dyDescent="0.2">
      <c r="A1830"/>
    </row>
    <row r="1831" spans="1:1" x14ac:dyDescent="0.2">
      <c r="A1831"/>
    </row>
    <row r="1832" spans="1:1" x14ac:dyDescent="0.2">
      <c r="A1832"/>
    </row>
    <row r="1833" spans="1:1" x14ac:dyDescent="0.2">
      <c r="A1833"/>
    </row>
    <row r="1834" spans="1:1" x14ac:dyDescent="0.2">
      <c r="A1834"/>
    </row>
    <row r="1835" spans="1:1" x14ac:dyDescent="0.2">
      <c r="A1835"/>
    </row>
    <row r="1836" spans="1:1" x14ac:dyDescent="0.2">
      <c r="A1836"/>
    </row>
    <row r="1837" spans="1:1" x14ac:dyDescent="0.2">
      <c r="A1837"/>
    </row>
    <row r="1838" spans="1:1" x14ac:dyDescent="0.2">
      <c r="A1838"/>
    </row>
    <row r="1839" spans="1:1" x14ac:dyDescent="0.2">
      <c r="A1839"/>
    </row>
    <row r="1840" spans="1:1" x14ac:dyDescent="0.2">
      <c r="A1840"/>
    </row>
    <row r="1841" spans="1:1" x14ac:dyDescent="0.2">
      <c r="A1841"/>
    </row>
    <row r="1842" spans="1:1" x14ac:dyDescent="0.2">
      <c r="A1842"/>
    </row>
    <row r="1843" spans="1:1" x14ac:dyDescent="0.2">
      <c r="A1843"/>
    </row>
    <row r="1844" spans="1:1" x14ac:dyDescent="0.2">
      <c r="A1844"/>
    </row>
    <row r="1845" spans="1:1" x14ac:dyDescent="0.2">
      <c r="A1845"/>
    </row>
    <row r="1846" spans="1:1" x14ac:dyDescent="0.2">
      <c r="A1846"/>
    </row>
    <row r="1847" spans="1:1" x14ac:dyDescent="0.2">
      <c r="A1847"/>
    </row>
    <row r="1848" spans="1:1" x14ac:dyDescent="0.2">
      <c r="A1848"/>
    </row>
    <row r="1849" spans="1:1" x14ac:dyDescent="0.2">
      <c r="A1849"/>
    </row>
    <row r="1850" spans="1:1" x14ac:dyDescent="0.2">
      <c r="A1850"/>
    </row>
    <row r="1851" spans="1:1" x14ac:dyDescent="0.2">
      <c r="A1851"/>
    </row>
    <row r="1852" spans="1:1" x14ac:dyDescent="0.2">
      <c r="A1852"/>
    </row>
    <row r="1853" spans="1:1" x14ac:dyDescent="0.2">
      <c r="A1853"/>
    </row>
    <row r="1854" spans="1:1" x14ac:dyDescent="0.2">
      <c r="A1854"/>
    </row>
    <row r="1855" spans="1:1" x14ac:dyDescent="0.2">
      <c r="A1855"/>
    </row>
    <row r="1856" spans="1:1" x14ac:dyDescent="0.2">
      <c r="A1856"/>
    </row>
    <row r="1857" spans="1:1" x14ac:dyDescent="0.2">
      <c r="A1857"/>
    </row>
    <row r="1858" spans="1:1" x14ac:dyDescent="0.2">
      <c r="A1858"/>
    </row>
    <row r="1859" spans="1:1" x14ac:dyDescent="0.2">
      <c r="A1859"/>
    </row>
    <row r="1860" spans="1:1" x14ac:dyDescent="0.2">
      <c r="A1860"/>
    </row>
    <row r="1861" spans="1:1" x14ac:dyDescent="0.2">
      <c r="A1861"/>
    </row>
    <row r="1862" spans="1:1" x14ac:dyDescent="0.2">
      <c r="A1862"/>
    </row>
    <row r="1863" spans="1:1" x14ac:dyDescent="0.2">
      <c r="A1863"/>
    </row>
    <row r="1864" spans="1:1" x14ac:dyDescent="0.2">
      <c r="A1864"/>
    </row>
    <row r="1865" spans="1:1" x14ac:dyDescent="0.2">
      <c r="A1865"/>
    </row>
    <row r="1866" spans="1:1" x14ac:dyDescent="0.2">
      <c r="A1866"/>
    </row>
    <row r="1867" spans="1:1" x14ac:dyDescent="0.2">
      <c r="A1867"/>
    </row>
    <row r="1868" spans="1:1" x14ac:dyDescent="0.2">
      <c r="A1868"/>
    </row>
    <row r="1869" spans="1:1" x14ac:dyDescent="0.2">
      <c r="A1869"/>
    </row>
    <row r="1870" spans="1:1" x14ac:dyDescent="0.2">
      <c r="A1870"/>
    </row>
    <row r="1871" spans="1:1" x14ac:dyDescent="0.2">
      <c r="A1871"/>
    </row>
    <row r="1872" spans="1:1" x14ac:dyDescent="0.2">
      <c r="A1872"/>
    </row>
    <row r="1873" spans="1:1" x14ac:dyDescent="0.2">
      <c r="A1873"/>
    </row>
    <row r="1874" spans="1:1" x14ac:dyDescent="0.2">
      <c r="A1874"/>
    </row>
    <row r="1875" spans="1:1" x14ac:dyDescent="0.2">
      <c r="A1875"/>
    </row>
    <row r="1876" spans="1:1" x14ac:dyDescent="0.2">
      <c r="A1876"/>
    </row>
    <row r="1877" spans="1:1" x14ac:dyDescent="0.2">
      <c r="A1877"/>
    </row>
    <row r="1878" spans="1:1" x14ac:dyDescent="0.2">
      <c r="A1878"/>
    </row>
    <row r="1879" spans="1:1" x14ac:dyDescent="0.2">
      <c r="A1879"/>
    </row>
    <row r="1880" spans="1:1" x14ac:dyDescent="0.2">
      <c r="A1880"/>
    </row>
    <row r="1881" spans="1:1" x14ac:dyDescent="0.2">
      <c r="A1881"/>
    </row>
    <row r="1882" spans="1:1" x14ac:dyDescent="0.2">
      <c r="A1882"/>
    </row>
    <row r="1883" spans="1:1" x14ac:dyDescent="0.2">
      <c r="A1883"/>
    </row>
    <row r="1884" spans="1:1" x14ac:dyDescent="0.2">
      <c r="A1884"/>
    </row>
    <row r="1885" spans="1:1" x14ac:dyDescent="0.2">
      <c r="A1885"/>
    </row>
    <row r="1886" spans="1:1" x14ac:dyDescent="0.2">
      <c r="A1886"/>
    </row>
    <row r="1887" spans="1:1" x14ac:dyDescent="0.2">
      <c r="A1887"/>
    </row>
    <row r="1888" spans="1:1" x14ac:dyDescent="0.2">
      <c r="A1888"/>
    </row>
    <row r="1889" spans="1:1" x14ac:dyDescent="0.2">
      <c r="A1889"/>
    </row>
    <row r="1890" spans="1:1" x14ac:dyDescent="0.2">
      <c r="A1890"/>
    </row>
    <row r="1891" spans="1:1" x14ac:dyDescent="0.2">
      <c r="A1891"/>
    </row>
    <row r="1892" spans="1:1" x14ac:dyDescent="0.2">
      <c r="A1892"/>
    </row>
    <row r="1893" spans="1:1" x14ac:dyDescent="0.2">
      <c r="A1893"/>
    </row>
    <row r="1894" spans="1:1" x14ac:dyDescent="0.2">
      <c r="A1894"/>
    </row>
    <row r="1895" spans="1:1" x14ac:dyDescent="0.2">
      <c r="A1895"/>
    </row>
    <row r="1896" spans="1:1" x14ac:dyDescent="0.2">
      <c r="A1896"/>
    </row>
    <row r="1897" spans="1:1" x14ac:dyDescent="0.2">
      <c r="A1897"/>
    </row>
    <row r="1898" spans="1:1" x14ac:dyDescent="0.2">
      <c r="A1898"/>
    </row>
    <row r="1899" spans="1:1" x14ac:dyDescent="0.2">
      <c r="A1899"/>
    </row>
    <row r="1900" spans="1:1" x14ac:dyDescent="0.2">
      <c r="A1900"/>
    </row>
    <row r="1901" spans="1:1" x14ac:dyDescent="0.2">
      <c r="A1901"/>
    </row>
    <row r="1902" spans="1:1" x14ac:dyDescent="0.2">
      <c r="A1902"/>
    </row>
    <row r="1903" spans="1:1" x14ac:dyDescent="0.2">
      <c r="A1903"/>
    </row>
    <row r="1904" spans="1:1" x14ac:dyDescent="0.2">
      <c r="A1904"/>
    </row>
    <row r="1905" spans="1:1" x14ac:dyDescent="0.2">
      <c r="A1905"/>
    </row>
    <row r="1906" spans="1:1" x14ac:dyDescent="0.2">
      <c r="A1906"/>
    </row>
    <row r="1907" spans="1:1" x14ac:dyDescent="0.2">
      <c r="A1907"/>
    </row>
    <row r="1908" spans="1:1" x14ac:dyDescent="0.2">
      <c r="A1908"/>
    </row>
    <row r="1909" spans="1:1" x14ac:dyDescent="0.2">
      <c r="A1909"/>
    </row>
    <row r="1910" spans="1:1" x14ac:dyDescent="0.2">
      <c r="A1910"/>
    </row>
    <row r="1911" spans="1:1" x14ac:dyDescent="0.2">
      <c r="A1911"/>
    </row>
    <row r="1912" spans="1:1" x14ac:dyDescent="0.2">
      <c r="A1912"/>
    </row>
    <row r="1913" spans="1:1" x14ac:dyDescent="0.2">
      <c r="A1913"/>
    </row>
    <row r="1914" spans="1:1" x14ac:dyDescent="0.2">
      <c r="A1914"/>
    </row>
    <row r="1915" spans="1:1" x14ac:dyDescent="0.2">
      <c r="A1915"/>
    </row>
    <row r="1916" spans="1:1" x14ac:dyDescent="0.2">
      <c r="A1916"/>
    </row>
    <row r="1917" spans="1:1" x14ac:dyDescent="0.2">
      <c r="A1917"/>
    </row>
    <row r="1918" spans="1:1" x14ac:dyDescent="0.2">
      <c r="A1918"/>
    </row>
    <row r="1919" spans="1:1" x14ac:dyDescent="0.2">
      <c r="A1919"/>
    </row>
    <row r="1920" spans="1:1" x14ac:dyDescent="0.2">
      <c r="A1920"/>
    </row>
    <row r="1921" spans="1:1" x14ac:dyDescent="0.2">
      <c r="A1921"/>
    </row>
    <row r="1922" spans="1:1" x14ac:dyDescent="0.2">
      <c r="A1922"/>
    </row>
    <row r="1923" spans="1:1" x14ac:dyDescent="0.2">
      <c r="A1923"/>
    </row>
    <row r="1924" spans="1:1" x14ac:dyDescent="0.2">
      <c r="A1924"/>
    </row>
    <row r="1925" spans="1:1" x14ac:dyDescent="0.2">
      <c r="A1925"/>
    </row>
    <row r="1926" spans="1:1" x14ac:dyDescent="0.2">
      <c r="A1926"/>
    </row>
    <row r="1927" spans="1:1" x14ac:dyDescent="0.2">
      <c r="A1927"/>
    </row>
    <row r="1928" spans="1:1" x14ac:dyDescent="0.2">
      <c r="A1928"/>
    </row>
    <row r="1929" spans="1:1" x14ac:dyDescent="0.2">
      <c r="A1929"/>
    </row>
    <row r="1930" spans="1:1" x14ac:dyDescent="0.2">
      <c r="A1930"/>
    </row>
    <row r="1931" spans="1:1" x14ac:dyDescent="0.2">
      <c r="A1931"/>
    </row>
    <row r="1932" spans="1:1" x14ac:dyDescent="0.2">
      <c r="A1932"/>
    </row>
    <row r="1933" spans="1:1" x14ac:dyDescent="0.2">
      <c r="A1933"/>
    </row>
    <row r="1934" spans="1:1" x14ac:dyDescent="0.2">
      <c r="A1934"/>
    </row>
    <row r="1935" spans="1:1" x14ac:dyDescent="0.2">
      <c r="A1935"/>
    </row>
    <row r="1936" spans="1:1" x14ac:dyDescent="0.2">
      <c r="A1936"/>
    </row>
    <row r="1937" spans="1:1" x14ac:dyDescent="0.2">
      <c r="A1937"/>
    </row>
    <row r="1938" spans="1:1" x14ac:dyDescent="0.2">
      <c r="A1938"/>
    </row>
    <row r="1939" spans="1:1" x14ac:dyDescent="0.2">
      <c r="A1939"/>
    </row>
    <row r="1940" spans="1:1" x14ac:dyDescent="0.2">
      <c r="A1940"/>
    </row>
    <row r="1941" spans="1:1" x14ac:dyDescent="0.2">
      <c r="A1941"/>
    </row>
    <row r="1942" spans="1:1" x14ac:dyDescent="0.2">
      <c r="A1942"/>
    </row>
    <row r="1943" spans="1:1" x14ac:dyDescent="0.2">
      <c r="A1943"/>
    </row>
    <row r="1944" spans="1:1" x14ac:dyDescent="0.2">
      <c r="A1944"/>
    </row>
    <row r="1945" spans="1:1" x14ac:dyDescent="0.2">
      <c r="A1945"/>
    </row>
    <row r="1946" spans="1:1" x14ac:dyDescent="0.2">
      <c r="A1946"/>
    </row>
    <row r="1947" spans="1:1" x14ac:dyDescent="0.2">
      <c r="A1947"/>
    </row>
    <row r="1948" spans="1:1" x14ac:dyDescent="0.2">
      <c r="A1948"/>
    </row>
    <row r="1949" spans="1:1" x14ac:dyDescent="0.2">
      <c r="A1949"/>
    </row>
    <row r="1950" spans="1:1" x14ac:dyDescent="0.2">
      <c r="A1950"/>
    </row>
    <row r="1951" spans="1:1" x14ac:dyDescent="0.2">
      <c r="A1951"/>
    </row>
    <row r="1952" spans="1:1" x14ac:dyDescent="0.2">
      <c r="A1952"/>
    </row>
    <row r="1953" spans="1:1" x14ac:dyDescent="0.2">
      <c r="A1953"/>
    </row>
    <row r="1954" spans="1:1" x14ac:dyDescent="0.2">
      <c r="A1954"/>
    </row>
    <row r="1955" spans="1:1" x14ac:dyDescent="0.2">
      <c r="A1955"/>
    </row>
    <row r="1956" spans="1:1" x14ac:dyDescent="0.2">
      <c r="A1956"/>
    </row>
    <row r="1957" spans="1:1" x14ac:dyDescent="0.2">
      <c r="A1957"/>
    </row>
    <row r="1958" spans="1:1" x14ac:dyDescent="0.2">
      <c r="A1958"/>
    </row>
    <row r="1959" spans="1:1" x14ac:dyDescent="0.2">
      <c r="A1959"/>
    </row>
    <row r="1960" spans="1:1" x14ac:dyDescent="0.2">
      <c r="A1960"/>
    </row>
    <row r="1961" spans="1:1" x14ac:dyDescent="0.2">
      <c r="A1961"/>
    </row>
    <row r="1962" spans="1:1" x14ac:dyDescent="0.2">
      <c r="A1962"/>
    </row>
    <row r="1963" spans="1:1" x14ac:dyDescent="0.2">
      <c r="A1963"/>
    </row>
    <row r="1964" spans="1:1" x14ac:dyDescent="0.2">
      <c r="A1964"/>
    </row>
    <row r="1965" spans="1:1" x14ac:dyDescent="0.2">
      <c r="A1965"/>
    </row>
    <row r="1966" spans="1:1" x14ac:dyDescent="0.2">
      <c r="A1966"/>
    </row>
    <row r="1967" spans="1:1" x14ac:dyDescent="0.2">
      <c r="A1967"/>
    </row>
    <row r="1968" spans="1:1" x14ac:dyDescent="0.2">
      <c r="A1968"/>
    </row>
    <row r="1969" spans="1:1" x14ac:dyDescent="0.2">
      <c r="A1969"/>
    </row>
    <row r="1970" spans="1:1" x14ac:dyDescent="0.2">
      <c r="A1970"/>
    </row>
    <row r="1971" spans="1:1" x14ac:dyDescent="0.2">
      <c r="A1971"/>
    </row>
    <row r="1972" spans="1:1" x14ac:dyDescent="0.2">
      <c r="A1972"/>
    </row>
    <row r="1973" spans="1:1" x14ac:dyDescent="0.2">
      <c r="A1973"/>
    </row>
    <row r="1974" spans="1:1" x14ac:dyDescent="0.2">
      <c r="A1974"/>
    </row>
    <row r="1975" spans="1:1" x14ac:dyDescent="0.2">
      <c r="A1975"/>
    </row>
    <row r="1976" spans="1:1" x14ac:dyDescent="0.2">
      <c r="A1976"/>
    </row>
    <row r="1977" spans="1:1" x14ac:dyDescent="0.2">
      <c r="A1977"/>
    </row>
    <row r="1978" spans="1:1" x14ac:dyDescent="0.2">
      <c r="A1978"/>
    </row>
    <row r="1979" spans="1:1" x14ac:dyDescent="0.2">
      <c r="A1979"/>
    </row>
    <row r="1980" spans="1:1" x14ac:dyDescent="0.2">
      <c r="A1980"/>
    </row>
    <row r="1981" spans="1:1" x14ac:dyDescent="0.2">
      <c r="A1981"/>
    </row>
    <row r="1982" spans="1:1" x14ac:dyDescent="0.2">
      <c r="A1982"/>
    </row>
    <row r="1983" spans="1:1" x14ac:dyDescent="0.2">
      <c r="A1983"/>
    </row>
    <row r="1984" spans="1:1" x14ac:dyDescent="0.2">
      <c r="A1984"/>
    </row>
    <row r="1985" spans="1:1" x14ac:dyDescent="0.2">
      <c r="A1985"/>
    </row>
    <row r="1986" spans="1:1" x14ac:dyDescent="0.2">
      <c r="A1986"/>
    </row>
    <row r="1987" spans="1:1" x14ac:dyDescent="0.2">
      <c r="A1987"/>
    </row>
    <row r="1988" spans="1:1" x14ac:dyDescent="0.2">
      <c r="A1988"/>
    </row>
    <row r="1989" spans="1:1" x14ac:dyDescent="0.2">
      <c r="A1989"/>
    </row>
    <row r="1990" spans="1:1" x14ac:dyDescent="0.2">
      <c r="A1990"/>
    </row>
    <row r="1991" spans="1:1" x14ac:dyDescent="0.2">
      <c r="A1991"/>
    </row>
    <row r="1992" spans="1:1" x14ac:dyDescent="0.2">
      <c r="A1992"/>
    </row>
    <row r="1993" spans="1:1" x14ac:dyDescent="0.2">
      <c r="A1993"/>
    </row>
    <row r="1994" spans="1:1" x14ac:dyDescent="0.2">
      <c r="A1994"/>
    </row>
    <row r="1995" spans="1:1" x14ac:dyDescent="0.2">
      <c r="A1995"/>
    </row>
    <row r="1996" spans="1:1" x14ac:dyDescent="0.2">
      <c r="A1996"/>
    </row>
    <row r="1997" spans="1:1" x14ac:dyDescent="0.2">
      <c r="A1997"/>
    </row>
    <row r="1998" spans="1:1" x14ac:dyDescent="0.2">
      <c r="A1998"/>
    </row>
    <row r="1999" spans="1:1" x14ac:dyDescent="0.2">
      <c r="A1999"/>
    </row>
    <row r="2000" spans="1:1" x14ac:dyDescent="0.2">
      <c r="A2000"/>
    </row>
    <row r="2001" spans="1:1" x14ac:dyDescent="0.2">
      <c r="A2001"/>
    </row>
    <row r="2002" spans="1:1" x14ac:dyDescent="0.2">
      <c r="A2002"/>
    </row>
    <row r="2003" spans="1:1" x14ac:dyDescent="0.2">
      <c r="A2003"/>
    </row>
    <row r="2004" spans="1:1" x14ac:dyDescent="0.2">
      <c r="A2004"/>
    </row>
    <row r="2005" spans="1:1" x14ac:dyDescent="0.2">
      <c r="A2005"/>
    </row>
    <row r="2006" spans="1:1" x14ac:dyDescent="0.2">
      <c r="A2006"/>
    </row>
    <row r="2007" spans="1:1" x14ac:dyDescent="0.2">
      <c r="A2007"/>
    </row>
    <row r="2008" spans="1:1" x14ac:dyDescent="0.2">
      <c r="A2008"/>
    </row>
    <row r="2009" spans="1:1" x14ac:dyDescent="0.2">
      <c r="A2009"/>
    </row>
    <row r="2010" spans="1:1" x14ac:dyDescent="0.2">
      <c r="A2010"/>
    </row>
    <row r="2011" spans="1:1" x14ac:dyDescent="0.2">
      <c r="A2011"/>
    </row>
    <row r="2012" spans="1:1" x14ac:dyDescent="0.2">
      <c r="A2012"/>
    </row>
    <row r="2013" spans="1:1" x14ac:dyDescent="0.2">
      <c r="A2013"/>
    </row>
    <row r="2014" spans="1:1" x14ac:dyDescent="0.2">
      <c r="A2014"/>
    </row>
    <row r="2015" spans="1:1" x14ac:dyDescent="0.2">
      <c r="A2015"/>
    </row>
    <row r="2016" spans="1:1" x14ac:dyDescent="0.2">
      <c r="A2016"/>
    </row>
    <row r="2017" spans="1:1" x14ac:dyDescent="0.2">
      <c r="A2017"/>
    </row>
    <row r="2018" spans="1:1" x14ac:dyDescent="0.2">
      <c r="A2018"/>
    </row>
    <row r="2019" spans="1:1" x14ac:dyDescent="0.2">
      <c r="A2019"/>
    </row>
    <row r="2020" spans="1:1" x14ac:dyDescent="0.2">
      <c r="A2020"/>
    </row>
    <row r="2021" spans="1:1" x14ac:dyDescent="0.2">
      <c r="A2021"/>
    </row>
    <row r="2022" spans="1:1" x14ac:dyDescent="0.2">
      <c r="A2022"/>
    </row>
    <row r="2023" spans="1:1" x14ac:dyDescent="0.2">
      <c r="A2023"/>
    </row>
    <row r="2024" spans="1:1" x14ac:dyDescent="0.2">
      <c r="A2024"/>
    </row>
    <row r="2025" spans="1:1" x14ac:dyDescent="0.2">
      <c r="A2025"/>
    </row>
    <row r="2026" spans="1:1" x14ac:dyDescent="0.2">
      <c r="A2026"/>
    </row>
    <row r="2027" spans="1:1" x14ac:dyDescent="0.2">
      <c r="A2027"/>
    </row>
    <row r="2028" spans="1:1" x14ac:dyDescent="0.2">
      <c r="A2028"/>
    </row>
    <row r="2029" spans="1:1" x14ac:dyDescent="0.2">
      <c r="A2029"/>
    </row>
    <row r="2030" spans="1:1" x14ac:dyDescent="0.2">
      <c r="A2030"/>
    </row>
    <row r="2031" spans="1:1" x14ac:dyDescent="0.2">
      <c r="A2031"/>
    </row>
    <row r="2032" spans="1:1" x14ac:dyDescent="0.2">
      <c r="A2032"/>
    </row>
    <row r="2033" spans="1:1" x14ac:dyDescent="0.2">
      <c r="A2033"/>
    </row>
    <row r="2034" spans="1:1" x14ac:dyDescent="0.2">
      <c r="A2034"/>
    </row>
    <row r="2035" spans="1:1" x14ac:dyDescent="0.2">
      <c r="A2035"/>
    </row>
    <row r="2036" spans="1:1" x14ac:dyDescent="0.2">
      <c r="A2036"/>
    </row>
    <row r="2037" spans="1:1" x14ac:dyDescent="0.2">
      <c r="A2037"/>
    </row>
    <row r="2038" spans="1:1" x14ac:dyDescent="0.2">
      <c r="A2038"/>
    </row>
    <row r="2039" spans="1:1" x14ac:dyDescent="0.2">
      <c r="A2039"/>
    </row>
    <row r="2040" spans="1:1" x14ac:dyDescent="0.2">
      <c r="A2040"/>
    </row>
    <row r="2041" spans="1:1" x14ac:dyDescent="0.2">
      <c r="A2041"/>
    </row>
    <row r="2042" spans="1:1" x14ac:dyDescent="0.2">
      <c r="A2042"/>
    </row>
    <row r="2043" spans="1:1" x14ac:dyDescent="0.2">
      <c r="A2043"/>
    </row>
    <row r="2044" spans="1:1" x14ac:dyDescent="0.2">
      <c r="A2044"/>
    </row>
    <row r="2045" spans="1:1" x14ac:dyDescent="0.2">
      <c r="A2045"/>
    </row>
    <row r="2046" spans="1:1" x14ac:dyDescent="0.2">
      <c r="A2046"/>
    </row>
    <row r="2047" spans="1:1" x14ac:dyDescent="0.2">
      <c r="A2047"/>
    </row>
    <row r="2048" spans="1:1" x14ac:dyDescent="0.2">
      <c r="A2048"/>
    </row>
    <row r="2049" spans="1:1" x14ac:dyDescent="0.2">
      <c r="A2049"/>
    </row>
    <row r="2050" spans="1:1" x14ac:dyDescent="0.2">
      <c r="A2050"/>
    </row>
    <row r="2051" spans="1:1" x14ac:dyDescent="0.2">
      <c r="A2051"/>
    </row>
    <row r="2052" spans="1:1" x14ac:dyDescent="0.2">
      <c r="A2052"/>
    </row>
    <row r="2053" spans="1:1" x14ac:dyDescent="0.2">
      <c r="A2053"/>
    </row>
    <row r="2054" spans="1:1" x14ac:dyDescent="0.2">
      <c r="A2054"/>
    </row>
    <row r="2055" spans="1:1" x14ac:dyDescent="0.2">
      <c r="A2055"/>
    </row>
    <row r="2056" spans="1:1" x14ac:dyDescent="0.2">
      <c r="A2056"/>
    </row>
    <row r="2057" spans="1:1" x14ac:dyDescent="0.2">
      <c r="A2057"/>
    </row>
    <row r="2058" spans="1:1" x14ac:dyDescent="0.2">
      <c r="A2058"/>
    </row>
    <row r="2059" spans="1:1" x14ac:dyDescent="0.2">
      <c r="A2059"/>
    </row>
    <row r="2060" spans="1:1" x14ac:dyDescent="0.2">
      <c r="A2060"/>
    </row>
    <row r="2061" spans="1:1" x14ac:dyDescent="0.2">
      <c r="A2061"/>
    </row>
    <row r="2062" spans="1:1" x14ac:dyDescent="0.2">
      <c r="A2062"/>
    </row>
    <row r="2063" spans="1:1" x14ac:dyDescent="0.2">
      <c r="A2063"/>
    </row>
    <row r="2064" spans="1:1" x14ac:dyDescent="0.2">
      <c r="A2064"/>
    </row>
    <row r="2065" spans="1:1" x14ac:dyDescent="0.2">
      <c r="A2065"/>
    </row>
    <row r="2066" spans="1:1" x14ac:dyDescent="0.2">
      <c r="A2066"/>
    </row>
    <row r="2067" spans="1:1" x14ac:dyDescent="0.2">
      <c r="A2067"/>
    </row>
    <row r="2068" spans="1:1" x14ac:dyDescent="0.2">
      <c r="A2068"/>
    </row>
    <row r="2069" spans="1:1" x14ac:dyDescent="0.2">
      <c r="A2069"/>
    </row>
    <row r="2070" spans="1:1" x14ac:dyDescent="0.2">
      <c r="A2070"/>
    </row>
    <row r="2071" spans="1:1" x14ac:dyDescent="0.2">
      <c r="A2071"/>
    </row>
    <row r="2072" spans="1:1" x14ac:dyDescent="0.2">
      <c r="A2072"/>
    </row>
    <row r="2073" spans="1:1" x14ac:dyDescent="0.2">
      <c r="A2073"/>
    </row>
    <row r="2074" spans="1:1" x14ac:dyDescent="0.2">
      <c r="A2074"/>
    </row>
    <row r="2075" spans="1:1" x14ac:dyDescent="0.2">
      <c r="A2075"/>
    </row>
    <row r="2076" spans="1:1" x14ac:dyDescent="0.2">
      <c r="A2076"/>
    </row>
    <row r="2077" spans="1:1" x14ac:dyDescent="0.2">
      <c r="A2077"/>
    </row>
    <row r="2078" spans="1:1" x14ac:dyDescent="0.2">
      <c r="A2078"/>
    </row>
    <row r="2079" spans="1:1" x14ac:dyDescent="0.2">
      <c r="A2079"/>
    </row>
    <row r="2080" spans="1:1" x14ac:dyDescent="0.2">
      <c r="A2080"/>
    </row>
    <row r="2081" spans="1:1" x14ac:dyDescent="0.2">
      <c r="A2081"/>
    </row>
    <row r="2082" spans="1:1" x14ac:dyDescent="0.2">
      <c r="A2082"/>
    </row>
    <row r="2083" spans="1:1" x14ac:dyDescent="0.2">
      <c r="A2083"/>
    </row>
    <row r="2084" spans="1:1" x14ac:dyDescent="0.2">
      <c r="A2084"/>
    </row>
    <row r="2085" spans="1:1" x14ac:dyDescent="0.2">
      <c r="A2085"/>
    </row>
    <row r="2086" spans="1:1" x14ac:dyDescent="0.2">
      <c r="A2086"/>
    </row>
    <row r="2087" spans="1:1" x14ac:dyDescent="0.2">
      <c r="A2087"/>
    </row>
    <row r="2088" spans="1:1" x14ac:dyDescent="0.2">
      <c r="A2088"/>
    </row>
    <row r="2089" spans="1:1" x14ac:dyDescent="0.2">
      <c r="A2089"/>
    </row>
    <row r="2090" spans="1:1" x14ac:dyDescent="0.2">
      <c r="A2090"/>
    </row>
    <row r="2091" spans="1:1" x14ac:dyDescent="0.2">
      <c r="A2091"/>
    </row>
    <row r="2092" spans="1:1" x14ac:dyDescent="0.2">
      <c r="A2092"/>
    </row>
    <row r="2093" spans="1:1" x14ac:dyDescent="0.2">
      <c r="A2093"/>
    </row>
    <row r="2094" spans="1:1" x14ac:dyDescent="0.2">
      <c r="A2094"/>
    </row>
    <row r="2095" spans="1:1" x14ac:dyDescent="0.2">
      <c r="A2095"/>
    </row>
    <row r="2096" spans="1:1" x14ac:dyDescent="0.2">
      <c r="A2096"/>
    </row>
    <row r="2097" spans="1:1" x14ac:dyDescent="0.2">
      <c r="A2097"/>
    </row>
    <row r="2098" spans="1:1" x14ac:dyDescent="0.2">
      <c r="A2098"/>
    </row>
    <row r="2099" spans="1:1" x14ac:dyDescent="0.2">
      <c r="A2099"/>
    </row>
    <row r="2100" spans="1:1" x14ac:dyDescent="0.2">
      <c r="A2100"/>
    </row>
    <row r="2101" spans="1:1" x14ac:dyDescent="0.2">
      <c r="A2101"/>
    </row>
    <row r="2102" spans="1:1" x14ac:dyDescent="0.2">
      <c r="A2102"/>
    </row>
    <row r="2103" spans="1:1" x14ac:dyDescent="0.2">
      <c r="A2103"/>
    </row>
    <row r="2104" spans="1:1" x14ac:dyDescent="0.2">
      <c r="A2104"/>
    </row>
    <row r="2105" spans="1:1" x14ac:dyDescent="0.2">
      <c r="A2105"/>
    </row>
    <row r="2106" spans="1:1" x14ac:dyDescent="0.2">
      <c r="A2106"/>
    </row>
    <row r="2107" spans="1:1" x14ac:dyDescent="0.2">
      <c r="A2107"/>
    </row>
    <row r="2108" spans="1:1" x14ac:dyDescent="0.2">
      <c r="A2108"/>
    </row>
    <row r="2109" spans="1:1" x14ac:dyDescent="0.2">
      <c r="A2109"/>
    </row>
    <row r="2110" spans="1:1" x14ac:dyDescent="0.2">
      <c r="A2110"/>
    </row>
    <row r="2111" spans="1:1" x14ac:dyDescent="0.2">
      <c r="A2111"/>
    </row>
    <row r="2112" spans="1:1" x14ac:dyDescent="0.2">
      <c r="A2112"/>
    </row>
    <row r="2113" spans="1:1" x14ac:dyDescent="0.2">
      <c r="A2113"/>
    </row>
    <row r="2114" spans="1:1" x14ac:dyDescent="0.2">
      <c r="A2114"/>
    </row>
    <row r="2115" spans="1:1" x14ac:dyDescent="0.2">
      <c r="A2115"/>
    </row>
    <row r="2116" spans="1:1" x14ac:dyDescent="0.2">
      <c r="A2116"/>
    </row>
    <row r="2117" spans="1:1" x14ac:dyDescent="0.2">
      <c r="A2117"/>
    </row>
    <row r="2118" spans="1:1" x14ac:dyDescent="0.2">
      <c r="A2118"/>
    </row>
    <row r="2119" spans="1:1" x14ac:dyDescent="0.2">
      <c r="A2119"/>
    </row>
    <row r="2120" spans="1:1" x14ac:dyDescent="0.2">
      <c r="A2120"/>
    </row>
    <row r="2121" spans="1:1" x14ac:dyDescent="0.2">
      <c r="A2121"/>
    </row>
    <row r="2122" spans="1:1" x14ac:dyDescent="0.2">
      <c r="A2122"/>
    </row>
    <row r="2123" spans="1:1" x14ac:dyDescent="0.2">
      <c r="A2123"/>
    </row>
    <row r="2124" spans="1:1" x14ac:dyDescent="0.2">
      <c r="A2124"/>
    </row>
    <row r="2125" spans="1:1" x14ac:dyDescent="0.2">
      <c r="A2125"/>
    </row>
    <row r="2126" spans="1:1" x14ac:dyDescent="0.2">
      <c r="A2126"/>
    </row>
    <row r="2127" spans="1:1" x14ac:dyDescent="0.2">
      <c r="A2127"/>
    </row>
    <row r="2128" spans="1:1" x14ac:dyDescent="0.2">
      <c r="A2128"/>
    </row>
    <row r="2129" spans="1:1" x14ac:dyDescent="0.2">
      <c r="A2129"/>
    </row>
    <row r="2130" spans="1:1" x14ac:dyDescent="0.2">
      <c r="A2130"/>
    </row>
    <row r="2131" spans="1:1" x14ac:dyDescent="0.2">
      <c r="A2131"/>
    </row>
    <row r="2132" spans="1:1" x14ac:dyDescent="0.2">
      <c r="A2132"/>
    </row>
    <row r="2133" spans="1:1" x14ac:dyDescent="0.2">
      <c r="A2133"/>
    </row>
    <row r="2134" spans="1:1" x14ac:dyDescent="0.2">
      <c r="A2134"/>
    </row>
    <row r="2135" spans="1:1" x14ac:dyDescent="0.2">
      <c r="A2135"/>
    </row>
    <row r="2136" spans="1:1" x14ac:dyDescent="0.2">
      <c r="A2136"/>
    </row>
    <row r="2137" spans="1:1" x14ac:dyDescent="0.2">
      <c r="A2137"/>
    </row>
    <row r="2138" spans="1:1" x14ac:dyDescent="0.2">
      <c r="A2138"/>
    </row>
    <row r="2139" spans="1:1" x14ac:dyDescent="0.2">
      <c r="A2139"/>
    </row>
    <row r="2140" spans="1:1" x14ac:dyDescent="0.2">
      <c r="A2140"/>
    </row>
    <row r="2141" spans="1:1" x14ac:dyDescent="0.2">
      <c r="A2141"/>
    </row>
    <row r="2142" spans="1:1" x14ac:dyDescent="0.2">
      <c r="A2142"/>
    </row>
    <row r="2143" spans="1:1" x14ac:dyDescent="0.2">
      <c r="A2143"/>
    </row>
    <row r="2144" spans="1:1" x14ac:dyDescent="0.2">
      <c r="A2144"/>
    </row>
    <row r="2145" spans="1:1" x14ac:dyDescent="0.2">
      <c r="A2145"/>
    </row>
    <row r="2146" spans="1:1" x14ac:dyDescent="0.2">
      <c r="A2146"/>
    </row>
    <row r="2147" spans="1:1" x14ac:dyDescent="0.2">
      <c r="A2147"/>
    </row>
    <row r="2148" spans="1:1" x14ac:dyDescent="0.2">
      <c r="A2148"/>
    </row>
    <row r="2149" spans="1:1" x14ac:dyDescent="0.2">
      <c r="A2149"/>
    </row>
    <row r="2150" spans="1:1" x14ac:dyDescent="0.2">
      <c r="A2150"/>
    </row>
    <row r="2151" spans="1:1" x14ac:dyDescent="0.2">
      <c r="A2151"/>
    </row>
    <row r="2152" spans="1:1" x14ac:dyDescent="0.2">
      <c r="A2152"/>
    </row>
    <row r="2153" spans="1:1" x14ac:dyDescent="0.2">
      <c r="A2153"/>
    </row>
    <row r="2154" spans="1:1" x14ac:dyDescent="0.2">
      <c r="A2154"/>
    </row>
    <row r="2155" spans="1:1" x14ac:dyDescent="0.2">
      <c r="A2155"/>
    </row>
    <row r="2156" spans="1:1" x14ac:dyDescent="0.2">
      <c r="A2156"/>
    </row>
    <row r="2157" spans="1:1" x14ac:dyDescent="0.2">
      <c r="A2157"/>
    </row>
    <row r="2158" spans="1:1" x14ac:dyDescent="0.2">
      <c r="A2158"/>
    </row>
    <row r="2159" spans="1:1" x14ac:dyDescent="0.2">
      <c r="A2159"/>
    </row>
    <row r="2160" spans="1:1" x14ac:dyDescent="0.2">
      <c r="A2160"/>
    </row>
    <row r="2161" spans="1:1" x14ac:dyDescent="0.2">
      <c r="A2161"/>
    </row>
    <row r="2162" spans="1:1" x14ac:dyDescent="0.2">
      <c r="A2162"/>
    </row>
    <row r="2163" spans="1:1" x14ac:dyDescent="0.2">
      <c r="A2163"/>
    </row>
    <row r="2164" spans="1:1" x14ac:dyDescent="0.2">
      <c r="A2164"/>
    </row>
    <row r="2165" spans="1:1" x14ac:dyDescent="0.2">
      <c r="A2165"/>
    </row>
    <row r="2166" spans="1:1" x14ac:dyDescent="0.2">
      <c r="A2166"/>
    </row>
    <row r="2167" spans="1:1" x14ac:dyDescent="0.2">
      <c r="A2167"/>
    </row>
    <row r="2168" spans="1:1" x14ac:dyDescent="0.2">
      <c r="A2168"/>
    </row>
    <row r="2169" spans="1:1" x14ac:dyDescent="0.2">
      <c r="A2169"/>
    </row>
    <row r="2170" spans="1:1" x14ac:dyDescent="0.2">
      <c r="A2170"/>
    </row>
    <row r="2171" spans="1:1" x14ac:dyDescent="0.2">
      <c r="A2171"/>
    </row>
    <row r="2172" spans="1:1" x14ac:dyDescent="0.2">
      <c r="A2172"/>
    </row>
    <row r="2173" spans="1:1" x14ac:dyDescent="0.2">
      <c r="A2173"/>
    </row>
    <row r="2174" spans="1:1" x14ac:dyDescent="0.2">
      <c r="A2174"/>
    </row>
    <row r="2175" spans="1:1" x14ac:dyDescent="0.2">
      <c r="A2175"/>
    </row>
    <row r="2176" spans="1:1" x14ac:dyDescent="0.2">
      <c r="A2176"/>
    </row>
    <row r="2177" spans="1:1" x14ac:dyDescent="0.2">
      <c r="A2177"/>
    </row>
    <row r="2178" spans="1:1" x14ac:dyDescent="0.2">
      <c r="A2178"/>
    </row>
    <row r="2179" spans="1:1" x14ac:dyDescent="0.2">
      <c r="A2179"/>
    </row>
    <row r="2180" spans="1:1" x14ac:dyDescent="0.2">
      <c r="A2180"/>
    </row>
    <row r="2181" spans="1:1" x14ac:dyDescent="0.2">
      <c r="A2181"/>
    </row>
    <row r="2182" spans="1:1" x14ac:dyDescent="0.2">
      <c r="A2182"/>
    </row>
    <row r="2183" spans="1:1" x14ac:dyDescent="0.2">
      <c r="A2183"/>
    </row>
    <row r="2184" spans="1:1" x14ac:dyDescent="0.2">
      <c r="A2184"/>
    </row>
    <row r="2185" spans="1:1" x14ac:dyDescent="0.2">
      <c r="A2185"/>
    </row>
    <row r="2186" spans="1:1" x14ac:dyDescent="0.2">
      <c r="A2186"/>
    </row>
    <row r="2187" spans="1:1" x14ac:dyDescent="0.2">
      <c r="A2187"/>
    </row>
    <row r="2188" spans="1:1" x14ac:dyDescent="0.2">
      <c r="A2188"/>
    </row>
    <row r="2189" spans="1:1" x14ac:dyDescent="0.2">
      <c r="A2189"/>
    </row>
    <row r="2190" spans="1:1" x14ac:dyDescent="0.2">
      <c r="A2190"/>
    </row>
    <row r="2191" spans="1:1" x14ac:dyDescent="0.2">
      <c r="A2191"/>
    </row>
    <row r="2192" spans="1:1" x14ac:dyDescent="0.2">
      <c r="A2192"/>
    </row>
    <row r="2193" spans="1:1" x14ac:dyDescent="0.2">
      <c r="A2193"/>
    </row>
    <row r="2194" spans="1:1" x14ac:dyDescent="0.2">
      <c r="A2194"/>
    </row>
    <row r="2195" spans="1:1" x14ac:dyDescent="0.2">
      <c r="A2195"/>
    </row>
    <row r="2196" spans="1:1" x14ac:dyDescent="0.2">
      <c r="A2196"/>
    </row>
    <row r="2197" spans="1:1" x14ac:dyDescent="0.2">
      <c r="A2197"/>
    </row>
    <row r="2198" spans="1:1" x14ac:dyDescent="0.2">
      <c r="A2198"/>
    </row>
    <row r="2199" spans="1:1" x14ac:dyDescent="0.2">
      <c r="A2199"/>
    </row>
    <row r="2200" spans="1:1" x14ac:dyDescent="0.2">
      <c r="A2200"/>
    </row>
    <row r="2201" spans="1:1" x14ac:dyDescent="0.2">
      <c r="A2201"/>
    </row>
    <row r="2202" spans="1:1" x14ac:dyDescent="0.2">
      <c r="A2202"/>
    </row>
    <row r="2203" spans="1:1" x14ac:dyDescent="0.2">
      <c r="A2203"/>
    </row>
    <row r="2204" spans="1:1" x14ac:dyDescent="0.2">
      <c r="A2204"/>
    </row>
    <row r="2205" spans="1:1" x14ac:dyDescent="0.2">
      <c r="A2205"/>
    </row>
    <row r="2206" spans="1:1" x14ac:dyDescent="0.2">
      <c r="A2206"/>
    </row>
    <row r="2207" spans="1:1" x14ac:dyDescent="0.2">
      <c r="A2207"/>
    </row>
    <row r="2208" spans="1:1" x14ac:dyDescent="0.2">
      <c r="A2208"/>
    </row>
    <row r="2209" spans="1:1" x14ac:dyDescent="0.2">
      <c r="A2209"/>
    </row>
    <row r="2210" spans="1:1" x14ac:dyDescent="0.2">
      <c r="A2210"/>
    </row>
    <row r="2211" spans="1:1" x14ac:dyDescent="0.2">
      <c r="A2211"/>
    </row>
    <row r="2212" spans="1:1" x14ac:dyDescent="0.2">
      <c r="A2212"/>
    </row>
    <row r="2213" spans="1:1" x14ac:dyDescent="0.2">
      <c r="A2213"/>
    </row>
    <row r="2214" spans="1:1" x14ac:dyDescent="0.2">
      <c r="A2214"/>
    </row>
    <row r="2215" spans="1:1" x14ac:dyDescent="0.2">
      <c r="A2215"/>
    </row>
    <row r="2216" spans="1:1" x14ac:dyDescent="0.2">
      <c r="A2216"/>
    </row>
    <row r="2217" spans="1:1" x14ac:dyDescent="0.2">
      <c r="A2217"/>
    </row>
    <row r="2218" spans="1:1" x14ac:dyDescent="0.2">
      <c r="A2218"/>
    </row>
    <row r="2219" spans="1:1" x14ac:dyDescent="0.2">
      <c r="A2219"/>
    </row>
    <row r="2220" spans="1:1" x14ac:dyDescent="0.2">
      <c r="A2220"/>
    </row>
    <row r="2221" spans="1:1" x14ac:dyDescent="0.2">
      <c r="A2221"/>
    </row>
    <row r="2222" spans="1:1" x14ac:dyDescent="0.2">
      <c r="A2222"/>
    </row>
    <row r="2223" spans="1:1" x14ac:dyDescent="0.2">
      <c r="A2223"/>
    </row>
    <row r="2224" spans="1:1" x14ac:dyDescent="0.2">
      <c r="A2224"/>
    </row>
    <row r="2225" spans="1:1" x14ac:dyDescent="0.2">
      <c r="A2225"/>
    </row>
    <row r="2226" spans="1:1" x14ac:dyDescent="0.2">
      <c r="A2226"/>
    </row>
    <row r="2227" spans="1:1" x14ac:dyDescent="0.2">
      <c r="A2227"/>
    </row>
    <row r="2228" spans="1:1" x14ac:dyDescent="0.2">
      <c r="A2228"/>
    </row>
    <row r="2229" spans="1:1" x14ac:dyDescent="0.2">
      <c r="A2229"/>
    </row>
    <row r="2230" spans="1:1" x14ac:dyDescent="0.2">
      <c r="A2230"/>
    </row>
    <row r="2231" spans="1:1" x14ac:dyDescent="0.2">
      <c r="A2231"/>
    </row>
    <row r="2232" spans="1:1" x14ac:dyDescent="0.2">
      <c r="A2232"/>
    </row>
    <row r="2233" spans="1:1" x14ac:dyDescent="0.2">
      <c r="A2233"/>
    </row>
    <row r="2234" spans="1:1" x14ac:dyDescent="0.2">
      <c r="A2234"/>
    </row>
    <row r="2235" spans="1:1" x14ac:dyDescent="0.2">
      <c r="A2235"/>
    </row>
    <row r="2236" spans="1:1" x14ac:dyDescent="0.2">
      <c r="A2236"/>
    </row>
    <row r="2237" spans="1:1" x14ac:dyDescent="0.2">
      <c r="A2237"/>
    </row>
    <row r="2238" spans="1:1" x14ac:dyDescent="0.2">
      <c r="A2238"/>
    </row>
    <row r="2239" spans="1:1" x14ac:dyDescent="0.2">
      <c r="A2239"/>
    </row>
    <row r="2240" spans="1:1" x14ac:dyDescent="0.2">
      <c r="A2240"/>
    </row>
    <row r="2241" spans="1:1" x14ac:dyDescent="0.2">
      <c r="A2241"/>
    </row>
    <row r="2242" spans="1:1" x14ac:dyDescent="0.2">
      <c r="A2242"/>
    </row>
    <row r="2243" spans="1:1" x14ac:dyDescent="0.2">
      <c r="A2243"/>
    </row>
    <row r="2244" spans="1:1" x14ac:dyDescent="0.2">
      <c r="A2244"/>
    </row>
    <row r="2245" spans="1:1" x14ac:dyDescent="0.2">
      <c r="A2245"/>
    </row>
    <row r="2246" spans="1:1" x14ac:dyDescent="0.2">
      <c r="A2246"/>
    </row>
    <row r="2247" spans="1:1" x14ac:dyDescent="0.2">
      <c r="A2247"/>
    </row>
    <row r="2248" spans="1:1" x14ac:dyDescent="0.2">
      <c r="A2248"/>
    </row>
    <row r="2249" spans="1:1" x14ac:dyDescent="0.2">
      <c r="A2249"/>
    </row>
    <row r="2250" spans="1:1" x14ac:dyDescent="0.2">
      <c r="A2250"/>
    </row>
    <row r="2251" spans="1:1" x14ac:dyDescent="0.2">
      <c r="A2251"/>
    </row>
    <row r="2252" spans="1:1" x14ac:dyDescent="0.2">
      <c r="A2252"/>
    </row>
    <row r="2253" spans="1:1" x14ac:dyDescent="0.2">
      <c r="A2253"/>
    </row>
    <row r="2254" spans="1:1" x14ac:dyDescent="0.2">
      <c r="A2254"/>
    </row>
    <row r="2255" spans="1:1" x14ac:dyDescent="0.2">
      <c r="A2255"/>
    </row>
    <row r="2256" spans="1:1" x14ac:dyDescent="0.2">
      <c r="A2256"/>
    </row>
    <row r="2257" spans="1:1" x14ac:dyDescent="0.2">
      <c r="A2257"/>
    </row>
    <row r="2258" spans="1:1" x14ac:dyDescent="0.2">
      <c r="A2258"/>
    </row>
    <row r="2259" spans="1:1" x14ac:dyDescent="0.2">
      <c r="A2259"/>
    </row>
    <row r="2260" spans="1:1" x14ac:dyDescent="0.2">
      <c r="A2260"/>
    </row>
    <row r="2261" spans="1:1" x14ac:dyDescent="0.2">
      <c r="A2261"/>
    </row>
    <row r="2262" spans="1:1" x14ac:dyDescent="0.2">
      <c r="A2262"/>
    </row>
    <row r="2263" spans="1:1" x14ac:dyDescent="0.2">
      <c r="A2263"/>
    </row>
    <row r="2264" spans="1:1" x14ac:dyDescent="0.2">
      <c r="A2264"/>
    </row>
    <row r="2265" spans="1:1" x14ac:dyDescent="0.2">
      <c r="A2265"/>
    </row>
    <row r="2266" spans="1:1" x14ac:dyDescent="0.2">
      <c r="A2266"/>
    </row>
    <row r="2267" spans="1:1" x14ac:dyDescent="0.2">
      <c r="A2267"/>
    </row>
    <row r="2268" spans="1:1" x14ac:dyDescent="0.2">
      <c r="A2268"/>
    </row>
    <row r="2269" spans="1:1" x14ac:dyDescent="0.2">
      <c r="A2269"/>
    </row>
    <row r="2270" spans="1:1" x14ac:dyDescent="0.2">
      <c r="A2270"/>
    </row>
    <row r="2271" spans="1:1" x14ac:dyDescent="0.2">
      <c r="A2271"/>
    </row>
    <row r="2272" spans="1:1" x14ac:dyDescent="0.2">
      <c r="A2272"/>
    </row>
    <row r="2273" spans="1:1" x14ac:dyDescent="0.2">
      <c r="A2273"/>
    </row>
    <row r="2274" spans="1:1" x14ac:dyDescent="0.2">
      <c r="A2274"/>
    </row>
    <row r="2275" spans="1:1" x14ac:dyDescent="0.2">
      <c r="A2275"/>
    </row>
    <row r="2276" spans="1:1" x14ac:dyDescent="0.2">
      <c r="A2276"/>
    </row>
    <row r="2277" spans="1:1" x14ac:dyDescent="0.2">
      <c r="A2277"/>
    </row>
    <row r="2278" spans="1:1" x14ac:dyDescent="0.2">
      <c r="A2278"/>
    </row>
    <row r="2279" spans="1:1" x14ac:dyDescent="0.2">
      <c r="A2279"/>
    </row>
    <row r="2280" spans="1:1" x14ac:dyDescent="0.2">
      <c r="A2280"/>
    </row>
    <row r="2281" spans="1:1" x14ac:dyDescent="0.2">
      <c r="A2281"/>
    </row>
    <row r="2282" spans="1:1" x14ac:dyDescent="0.2">
      <c r="A2282"/>
    </row>
    <row r="2283" spans="1:1" x14ac:dyDescent="0.2">
      <c r="A2283"/>
    </row>
    <row r="2284" spans="1:1" x14ac:dyDescent="0.2">
      <c r="A2284"/>
    </row>
    <row r="2285" spans="1:1" x14ac:dyDescent="0.2">
      <c r="A2285"/>
    </row>
    <row r="2286" spans="1:1" x14ac:dyDescent="0.2">
      <c r="A2286"/>
    </row>
    <row r="2287" spans="1:1" x14ac:dyDescent="0.2">
      <c r="A2287"/>
    </row>
    <row r="2288" spans="1:1" x14ac:dyDescent="0.2">
      <c r="A2288"/>
    </row>
    <row r="2289" spans="1:1" x14ac:dyDescent="0.2">
      <c r="A2289"/>
    </row>
    <row r="2290" spans="1:1" x14ac:dyDescent="0.2">
      <c r="A2290"/>
    </row>
    <row r="2291" spans="1:1" x14ac:dyDescent="0.2">
      <c r="A2291"/>
    </row>
    <row r="2292" spans="1:1" x14ac:dyDescent="0.2">
      <c r="A2292"/>
    </row>
    <row r="2293" spans="1:1" x14ac:dyDescent="0.2">
      <c r="A2293"/>
    </row>
    <row r="2294" spans="1:1" x14ac:dyDescent="0.2">
      <c r="A2294"/>
    </row>
    <row r="2295" spans="1:1" x14ac:dyDescent="0.2">
      <c r="A2295"/>
    </row>
    <row r="2296" spans="1:1" x14ac:dyDescent="0.2">
      <c r="A2296"/>
    </row>
    <row r="2297" spans="1:1" x14ac:dyDescent="0.2">
      <c r="A2297"/>
    </row>
    <row r="2298" spans="1:1" x14ac:dyDescent="0.2">
      <c r="A2298"/>
    </row>
    <row r="2299" spans="1:1" x14ac:dyDescent="0.2">
      <c r="A2299"/>
    </row>
    <row r="2300" spans="1:1" x14ac:dyDescent="0.2">
      <c r="A2300"/>
    </row>
    <row r="2301" spans="1:1" x14ac:dyDescent="0.2">
      <c r="A2301"/>
    </row>
    <row r="2302" spans="1:1" x14ac:dyDescent="0.2">
      <c r="A2302"/>
    </row>
    <row r="2303" spans="1:1" x14ac:dyDescent="0.2">
      <c r="A2303"/>
    </row>
    <row r="2304" spans="1:1" x14ac:dyDescent="0.2">
      <c r="A2304"/>
    </row>
    <row r="2305" spans="1:1" x14ac:dyDescent="0.2">
      <c r="A2305"/>
    </row>
    <row r="2306" spans="1:1" x14ac:dyDescent="0.2">
      <c r="A2306"/>
    </row>
    <row r="2307" spans="1:1" x14ac:dyDescent="0.2">
      <c r="A2307"/>
    </row>
    <row r="2308" spans="1:1" x14ac:dyDescent="0.2">
      <c r="A2308"/>
    </row>
    <row r="2309" spans="1:1" x14ac:dyDescent="0.2">
      <c r="A2309"/>
    </row>
    <row r="2310" spans="1:1" x14ac:dyDescent="0.2">
      <c r="A2310"/>
    </row>
    <row r="2311" spans="1:1" x14ac:dyDescent="0.2">
      <c r="A2311"/>
    </row>
    <row r="2312" spans="1:1" x14ac:dyDescent="0.2">
      <c r="A2312"/>
    </row>
    <row r="2313" spans="1:1" x14ac:dyDescent="0.2">
      <c r="A2313"/>
    </row>
    <row r="2314" spans="1:1" x14ac:dyDescent="0.2">
      <c r="A2314"/>
    </row>
    <row r="2315" spans="1:1" x14ac:dyDescent="0.2">
      <c r="A2315"/>
    </row>
    <row r="2316" spans="1:1" x14ac:dyDescent="0.2">
      <c r="A2316"/>
    </row>
    <row r="2317" spans="1:1" x14ac:dyDescent="0.2">
      <c r="A2317"/>
    </row>
    <row r="2318" spans="1:1" x14ac:dyDescent="0.2">
      <c r="A2318"/>
    </row>
    <row r="2319" spans="1:1" x14ac:dyDescent="0.2">
      <c r="A2319"/>
    </row>
    <row r="2320" spans="1:1" x14ac:dyDescent="0.2">
      <c r="A2320"/>
    </row>
    <row r="2321" spans="1:1" x14ac:dyDescent="0.2">
      <c r="A2321"/>
    </row>
    <row r="2322" spans="1:1" x14ac:dyDescent="0.2">
      <c r="A2322"/>
    </row>
    <row r="2323" spans="1:1" x14ac:dyDescent="0.2">
      <c r="A2323"/>
    </row>
    <row r="2324" spans="1:1" x14ac:dyDescent="0.2">
      <c r="A2324"/>
    </row>
    <row r="2325" spans="1:1" x14ac:dyDescent="0.2">
      <c r="A2325"/>
    </row>
    <row r="2326" spans="1:1" x14ac:dyDescent="0.2">
      <c r="A2326"/>
    </row>
    <row r="2327" spans="1:1" x14ac:dyDescent="0.2">
      <c r="A2327"/>
    </row>
    <row r="2328" spans="1:1" x14ac:dyDescent="0.2">
      <c r="A2328"/>
    </row>
    <row r="2329" spans="1:1" x14ac:dyDescent="0.2">
      <c r="A2329"/>
    </row>
    <row r="2330" spans="1:1" x14ac:dyDescent="0.2">
      <c r="A2330"/>
    </row>
    <row r="2331" spans="1:1" x14ac:dyDescent="0.2">
      <c r="A2331"/>
    </row>
    <row r="2332" spans="1:1" x14ac:dyDescent="0.2">
      <c r="A2332"/>
    </row>
    <row r="2333" spans="1:1" x14ac:dyDescent="0.2">
      <c r="A2333"/>
    </row>
    <row r="2334" spans="1:1" x14ac:dyDescent="0.2">
      <c r="A2334"/>
    </row>
    <row r="2335" spans="1:1" x14ac:dyDescent="0.2">
      <c r="A2335"/>
    </row>
    <row r="2336" spans="1:1" x14ac:dyDescent="0.2">
      <c r="A2336"/>
    </row>
    <row r="2337" spans="1:1" x14ac:dyDescent="0.2">
      <c r="A2337"/>
    </row>
    <row r="2338" spans="1:1" x14ac:dyDescent="0.2">
      <c r="A2338"/>
    </row>
    <row r="2339" spans="1:1" x14ac:dyDescent="0.2">
      <c r="A2339"/>
    </row>
    <row r="2340" spans="1:1" x14ac:dyDescent="0.2">
      <c r="A2340"/>
    </row>
    <row r="2341" spans="1:1" x14ac:dyDescent="0.2">
      <c r="A2341"/>
    </row>
    <row r="2342" spans="1:1" x14ac:dyDescent="0.2">
      <c r="A2342"/>
    </row>
    <row r="2343" spans="1:1" x14ac:dyDescent="0.2">
      <c r="A2343"/>
    </row>
    <row r="2344" spans="1:1" x14ac:dyDescent="0.2">
      <c r="A2344"/>
    </row>
    <row r="2345" spans="1:1" x14ac:dyDescent="0.2">
      <c r="A2345"/>
    </row>
    <row r="2346" spans="1:1" x14ac:dyDescent="0.2">
      <c r="A2346"/>
    </row>
    <row r="2347" spans="1:1" x14ac:dyDescent="0.2">
      <c r="A2347"/>
    </row>
    <row r="2348" spans="1:1" x14ac:dyDescent="0.2">
      <c r="A2348"/>
    </row>
    <row r="2349" spans="1:1" x14ac:dyDescent="0.2">
      <c r="A2349"/>
    </row>
    <row r="2350" spans="1:1" x14ac:dyDescent="0.2">
      <c r="A2350"/>
    </row>
    <row r="2351" spans="1:1" x14ac:dyDescent="0.2">
      <c r="A2351"/>
    </row>
    <row r="2352" spans="1:1" x14ac:dyDescent="0.2">
      <c r="A2352"/>
    </row>
    <row r="2353" spans="1:1" x14ac:dyDescent="0.2">
      <c r="A2353"/>
    </row>
    <row r="2354" spans="1:1" x14ac:dyDescent="0.2">
      <c r="A2354"/>
    </row>
    <row r="2355" spans="1:1" x14ac:dyDescent="0.2">
      <c r="A2355"/>
    </row>
    <row r="2356" spans="1:1" x14ac:dyDescent="0.2">
      <c r="A2356"/>
    </row>
    <row r="2357" spans="1:1" x14ac:dyDescent="0.2">
      <c r="A2357"/>
    </row>
    <row r="2358" spans="1:1" x14ac:dyDescent="0.2">
      <c r="A2358"/>
    </row>
    <row r="2359" spans="1:1" x14ac:dyDescent="0.2">
      <c r="A2359"/>
    </row>
    <row r="2360" spans="1:1" x14ac:dyDescent="0.2">
      <c r="A2360"/>
    </row>
    <row r="2361" spans="1:1" x14ac:dyDescent="0.2">
      <c r="A2361"/>
    </row>
    <row r="2362" spans="1:1" x14ac:dyDescent="0.2">
      <c r="A2362"/>
    </row>
    <row r="2363" spans="1:1" x14ac:dyDescent="0.2">
      <c r="A2363"/>
    </row>
    <row r="2364" spans="1:1" x14ac:dyDescent="0.2">
      <c r="A2364"/>
    </row>
    <row r="2365" spans="1:1" x14ac:dyDescent="0.2">
      <c r="A2365"/>
    </row>
    <row r="2366" spans="1:1" x14ac:dyDescent="0.2">
      <c r="A2366"/>
    </row>
    <row r="2367" spans="1:1" x14ac:dyDescent="0.2">
      <c r="A2367"/>
    </row>
    <row r="2368" spans="1:1" x14ac:dyDescent="0.2">
      <c r="A2368"/>
    </row>
    <row r="2369" spans="1:1" x14ac:dyDescent="0.2">
      <c r="A2369"/>
    </row>
    <row r="2370" spans="1:1" x14ac:dyDescent="0.2">
      <c r="A2370"/>
    </row>
    <row r="2371" spans="1:1" x14ac:dyDescent="0.2">
      <c r="A2371"/>
    </row>
    <row r="2372" spans="1:1" x14ac:dyDescent="0.2">
      <c r="A2372"/>
    </row>
    <row r="2373" spans="1:1" x14ac:dyDescent="0.2">
      <c r="A2373"/>
    </row>
    <row r="2374" spans="1:1" x14ac:dyDescent="0.2">
      <c r="A2374"/>
    </row>
    <row r="2375" spans="1:1" x14ac:dyDescent="0.2">
      <c r="A2375"/>
    </row>
    <row r="2376" spans="1:1" x14ac:dyDescent="0.2">
      <c r="A2376"/>
    </row>
    <row r="2377" spans="1:1" x14ac:dyDescent="0.2">
      <c r="A2377"/>
    </row>
    <row r="2378" spans="1:1" x14ac:dyDescent="0.2">
      <c r="A2378"/>
    </row>
    <row r="2379" spans="1:1" x14ac:dyDescent="0.2">
      <c r="A2379"/>
    </row>
    <row r="2380" spans="1:1" x14ac:dyDescent="0.2">
      <c r="A2380"/>
    </row>
    <row r="2381" spans="1:1" x14ac:dyDescent="0.2">
      <c r="A2381"/>
    </row>
    <row r="2382" spans="1:1" x14ac:dyDescent="0.2">
      <c r="A2382"/>
    </row>
    <row r="2383" spans="1:1" x14ac:dyDescent="0.2">
      <c r="A2383"/>
    </row>
    <row r="2384" spans="1:1" x14ac:dyDescent="0.2">
      <c r="A2384"/>
    </row>
    <row r="2385" spans="1:1" x14ac:dyDescent="0.2">
      <c r="A2385"/>
    </row>
    <row r="2386" spans="1:1" x14ac:dyDescent="0.2">
      <c r="A2386"/>
    </row>
    <row r="2387" spans="1:1" x14ac:dyDescent="0.2">
      <c r="A2387"/>
    </row>
    <row r="2388" spans="1:1" x14ac:dyDescent="0.2">
      <c r="A2388"/>
    </row>
    <row r="2389" spans="1:1" x14ac:dyDescent="0.2">
      <c r="A2389"/>
    </row>
    <row r="2390" spans="1:1" x14ac:dyDescent="0.2">
      <c r="A2390"/>
    </row>
    <row r="2391" spans="1:1" x14ac:dyDescent="0.2">
      <c r="A2391"/>
    </row>
    <row r="2392" spans="1:1" x14ac:dyDescent="0.2">
      <c r="A2392"/>
    </row>
    <row r="2393" spans="1:1" x14ac:dyDescent="0.2">
      <c r="A2393"/>
    </row>
    <row r="2394" spans="1:1" x14ac:dyDescent="0.2">
      <c r="A2394"/>
    </row>
    <row r="2395" spans="1:1" x14ac:dyDescent="0.2">
      <c r="A2395"/>
    </row>
    <row r="2396" spans="1:1" x14ac:dyDescent="0.2">
      <c r="A2396"/>
    </row>
    <row r="2397" spans="1:1" x14ac:dyDescent="0.2">
      <c r="A2397"/>
    </row>
    <row r="2398" spans="1:1" x14ac:dyDescent="0.2">
      <c r="A2398"/>
    </row>
    <row r="2399" spans="1:1" x14ac:dyDescent="0.2">
      <c r="A2399"/>
    </row>
    <row r="2400" spans="1:1" x14ac:dyDescent="0.2">
      <c r="A2400"/>
    </row>
    <row r="2401" spans="1:1" x14ac:dyDescent="0.2">
      <c r="A2401"/>
    </row>
    <row r="2402" spans="1:1" x14ac:dyDescent="0.2">
      <c r="A2402"/>
    </row>
    <row r="2403" spans="1:1" x14ac:dyDescent="0.2">
      <c r="A2403"/>
    </row>
    <row r="2404" spans="1:1" x14ac:dyDescent="0.2">
      <c r="A2404"/>
    </row>
    <row r="2405" spans="1:1" x14ac:dyDescent="0.2">
      <c r="A2405"/>
    </row>
    <row r="2406" spans="1:1" x14ac:dyDescent="0.2">
      <c r="A2406"/>
    </row>
    <row r="2407" spans="1:1" x14ac:dyDescent="0.2">
      <c r="A2407"/>
    </row>
    <row r="2408" spans="1:1" x14ac:dyDescent="0.2">
      <c r="A2408"/>
    </row>
    <row r="2409" spans="1:1" x14ac:dyDescent="0.2">
      <c r="A2409"/>
    </row>
    <row r="2410" spans="1:1" x14ac:dyDescent="0.2">
      <c r="A2410"/>
    </row>
    <row r="2411" spans="1:1" x14ac:dyDescent="0.2">
      <c r="A2411"/>
    </row>
    <row r="2412" spans="1:1" x14ac:dyDescent="0.2">
      <c r="A2412"/>
    </row>
    <row r="2413" spans="1:1" x14ac:dyDescent="0.2">
      <c r="A2413"/>
    </row>
    <row r="2414" spans="1:1" x14ac:dyDescent="0.2">
      <c r="A2414"/>
    </row>
    <row r="2415" spans="1:1" x14ac:dyDescent="0.2">
      <c r="A2415"/>
    </row>
    <row r="2416" spans="1:1" x14ac:dyDescent="0.2">
      <c r="A2416"/>
    </row>
    <row r="2417" spans="1:1" x14ac:dyDescent="0.2">
      <c r="A2417"/>
    </row>
    <row r="2418" spans="1:1" x14ac:dyDescent="0.2">
      <c r="A2418"/>
    </row>
    <row r="2419" spans="1:1" x14ac:dyDescent="0.2">
      <c r="A2419"/>
    </row>
    <row r="2420" spans="1:1" x14ac:dyDescent="0.2">
      <c r="A2420"/>
    </row>
    <row r="2421" spans="1:1" x14ac:dyDescent="0.2">
      <c r="A2421"/>
    </row>
    <row r="2422" spans="1:1" x14ac:dyDescent="0.2">
      <c r="A2422"/>
    </row>
    <row r="2423" spans="1:1" x14ac:dyDescent="0.2">
      <c r="A2423"/>
    </row>
    <row r="2424" spans="1:1" x14ac:dyDescent="0.2">
      <c r="A2424"/>
    </row>
    <row r="2425" spans="1:1" x14ac:dyDescent="0.2">
      <c r="A2425"/>
    </row>
    <row r="2426" spans="1:1" x14ac:dyDescent="0.2">
      <c r="A2426"/>
    </row>
    <row r="2427" spans="1:1" x14ac:dyDescent="0.2">
      <c r="A2427"/>
    </row>
    <row r="2428" spans="1:1" x14ac:dyDescent="0.2">
      <c r="A2428"/>
    </row>
    <row r="2429" spans="1:1" x14ac:dyDescent="0.2">
      <c r="A2429"/>
    </row>
    <row r="2430" spans="1:1" x14ac:dyDescent="0.2">
      <c r="A2430"/>
    </row>
    <row r="2431" spans="1:1" x14ac:dyDescent="0.2">
      <c r="A2431"/>
    </row>
    <row r="2432" spans="1:1" x14ac:dyDescent="0.2">
      <c r="A2432"/>
    </row>
    <row r="2433" spans="1:1" x14ac:dyDescent="0.2">
      <c r="A2433"/>
    </row>
    <row r="2434" spans="1:1" x14ac:dyDescent="0.2">
      <c r="A2434"/>
    </row>
    <row r="2435" spans="1:1" x14ac:dyDescent="0.2">
      <c r="A2435"/>
    </row>
    <row r="2436" spans="1:1" x14ac:dyDescent="0.2">
      <c r="A2436"/>
    </row>
    <row r="2437" spans="1:1" x14ac:dyDescent="0.2">
      <c r="A2437"/>
    </row>
    <row r="2438" spans="1:1" x14ac:dyDescent="0.2">
      <c r="A2438"/>
    </row>
    <row r="2439" spans="1:1" x14ac:dyDescent="0.2">
      <c r="A2439"/>
    </row>
    <row r="2440" spans="1:1" x14ac:dyDescent="0.2">
      <c r="A2440"/>
    </row>
    <row r="2441" spans="1:1" x14ac:dyDescent="0.2">
      <c r="A2441"/>
    </row>
    <row r="2442" spans="1:1" x14ac:dyDescent="0.2">
      <c r="A2442"/>
    </row>
    <row r="2443" spans="1:1" x14ac:dyDescent="0.2">
      <c r="A2443"/>
    </row>
    <row r="2444" spans="1:1" x14ac:dyDescent="0.2">
      <c r="A2444"/>
    </row>
    <row r="2445" spans="1:1" x14ac:dyDescent="0.2">
      <c r="A2445"/>
    </row>
    <row r="2446" spans="1:1" x14ac:dyDescent="0.2">
      <c r="A2446"/>
    </row>
    <row r="2447" spans="1:1" x14ac:dyDescent="0.2">
      <c r="A2447"/>
    </row>
    <row r="2448" spans="1:1" x14ac:dyDescent="0.2">
      <c r="A2448"/>
    </row>
    <row r="2449" spans="1:1" x14ac:dyDescent="0.2">
      <c r="A2449"/>
    </row>
    <row r="2450" spans="1:1" x14ac:dyDescent="0.2">
      <c r="A2450"/>
    </row>
    <row r="2451" spans="1:1" x14ac:dyDescent="0.2">
      <c r="A2451"/>
    </row>
    <row r="2452" spans="1:1" x14ac:dyDescent="0.2">
      <c r="A2452"/>
    </row>
    <row r="2453" spans="1:1" x14ac:dyDescent="0.2">
      <c r="A2453"/>
    </row>
    <row r="2454" spans="1:1" x14ac:dyDescent="0.2">
      <c r="A2454"/>
    </row>
    <row r="2455" spans="1:1" x14ac:dyDescent="0.2">
      <c r="A2455"/>
    </row>
    <row r="2456" spans="1:1" x14ac:dyDescent="0.2">
      <c r="A2456"/>
    </row>
    <row r="2457" spans="1:1" x14ac:dyDescent="0.2">
      <c r="A2457"/>
    </row>
    <row r="2458" spans="1:1" x14ac:dyDescent="0.2">
      <c r="A2458"/>
    </row>
    <row r="2459" spans="1:1" x14ac:dyDescent="0.2">
      <c r="A2459"/>
    </row>
    <row r="2460" spans="1:1" x14ac:dyDescent="0.2">
      <c r="A2460"/>
    </row>
    <row r="2461" spans="1:1" x14ac:dyDescent="0.2">
      <c r="A2461"/>
    </row>
    <row r="2462" spans="1:1" x14ac:dyDescent="0.2">
      <c r="A2462"/>
    </row>
    <row r="2463" spans="1:1" x14ac:dyDescent="0.2">
      <c r="A2463"/>
    </row>
    <row r="2464" spans="1:1" x14ac:dyDescent="0.2">
      <c r="A2464"/>
    </row>
    <row r="2465" spans="1:1" x14ac:dyDescent="0.2">
      <c r="A2465"/>
    </row>
    <row r="2466" spans="1:1" x14ac:dyDescent="0.2">
      <c r="A2466"/>
    </row>
    <row r="2467" spans="1:1" x14ac:dyDescent="0.2">
      <c r="A2467"/>
    </row>
    <row r="2468" spans="1:1" x14ac:dyDescent="0.2">
      <c r="A2468"/>
    </row>
    <row r="2469" spans="1:1" x14ac:dyDescent="0.2">
      <c r="A2469"/>
    </row>
    <row r="2470" spans="1:1" x14ac:dyDescent="0.2">
      <c r="A2470"/>
    </row>
    <row r="2471" spans="1:1" x14ac:dyDescent="0.2">
      <c r="A2471"/>
    </row>
    <row r="2472" spans="1:1" x14ac:dyDescent="0.2">
      <c r="A2472"/>
    </row>
    <row r="2473" spans="1:1" x14ac:dyDescent="0.2">
      <c r="A2473"/>
    </row>
    <row r="2474" spans="1:1" x14ac:dyDescent="0.2">
      <c r="A2474"/>
    </row>
    <row r="2475" spans="1:1" x14ac:dyDescent="0.2">
      <c r="A2475"/>
    </row>
    <row r="2476" spans="1:1" x14ac:dyDescent="0.2">
      <c r="A2476"/>
    </row>
    <row r="2477" spans="1:1" x14ac:dyDescent="0.2">
      <c r="A2477"/>
    </row>
    <row r="2478" spans="1:1" x14ac:dyDescent="0.2">
      <c r="A2478"/>
    </row>
    <row r="2479" spans="1:1" x14ac:dyDescent="0.2">
      <c r="A2479"/>
    </row>
    <row r="2480" spans="1:1" x14ac:dyDescent="0.2">
      <c r="A2480"/>
    </row>
    <row r="2481" spans="1:1" x14ac:dyDescent="0.2">
      <c r="A2481"/>
    </row>
    <row r="2482" spans="1:1" x14ac:dyDescent="0.2">
      <c r="A2482"/>
    </row>
    <row r="2483" spans="1:1" x14ac:dyDescent="0.2">
      <c r="A2483"/>
    </row>
    <row r="2484" spans="1:1" x14ac:dyDescent="0.2">
      <c r="A2484"/>
    </row>
    <row r="2485" spans="1:1" x14ac:dyDescent="0.2">
      <c r="A2485"/>
    </row>
    <row r="2486" spans="1:1" x14ac:dyDescent="0.2">
      <c r="A2486"/>
    </row>
    <row r="2487" spans="1:1" x14ac:dyDescent="0.2">
      <c r="A2487"/>
    </row>
    <row r="2488" spans="1:1" x14ac:dyDescent="0.2">
      <c r="A2488"/>
    </row>
    <row r="2489" spans="1:1" x14ac:dyDescent="0.2">
      <c r="A2489"/>
    </row>
    <row r="2490" spans="1:1" x14ac:dyDescent="0.2">
      <c r="A2490"/>
    </row>
    <row r="2491" spans="1:1" x14ac:dyDescent="0.2">
      <c r="A2491"/>
    </row>
    <row r="2492" spans="1:1" x14ac:dyDescent="0.2">
      <c r="A2492"/>
    </row>
    <row r="2493" spans="1:1" x14ac:dyDescent="0.2">
      <c r="A2493"/>
    </row>
    <row r="2494" spans="1:1" x14ac:dyDescent="0.2">
      <c r="A2494"/>
    </row>
    <row r="2495" spans="1:1" x14ac:dyDescent="0.2">
      <c r="A2495"/>
    </row>
    <row r="2496" spans="1:1" x14ac:dyDescent="0.2">
      <c r="A2496"/>
    </row>
    <row r="2497" spans="1:1" x14ac:dyDescent="0.2">
      <c r="A2497"/>
    </row>
    <row r="2498" spans="1:1" x14ac:dyDescent="0.2">
      <c r="A2498"/>
    </row>
    <row r="2499" spans="1:1" x14ac:dyDescent="0.2">
      <c r="A2499"/>
    </row>
    <row r="2500" spans="1:1" x14ac:dyDescent="0.2">
      <c r="A2500"/>
    </row>
    <row r="2501" spans="1:1" x14ac:dyDescent="0.2">
      <c r="A2501"/>
    </row>
    <row r="2502" spans="1:1" x14ac:dyDescent="0.2">
      <c r="A2502"/>
    </row>
    <row r="2503" spans="1:1" x14ac:dyDescent="0.2">
      <c r="A2503"/>
    </row>
    <row r="2504" spans="1:1" x14ac:dyDescent="0.2">
      <c r="A2504"/>
    </row>
    <row r="2505" spans="1:1" x14ac:dyDescent="0.2">
      <c r="A2505"/>
    </row>
    <row r="2506" spans="1:1" x14ac:dyDescent="0.2">
      <c r="A2506"/>
    </row>
    <row r="2507" spans="1:1" x14ac:dyDescent="0.2">
      <c r="A2507"/>
    </row>
    <row r="2508" spans="1:1" x14ac:dyDescent="0.2">
      <c r="A2508"/>
    </row>
    <row r="2509" spans="1:1" x14ac:dyDescent="0.2">
      <c r="A2509"/>
    </row>
    <row r="2510" spans="1:1" x14ac:dyDescent="0.2">
      <c r="A2510"/>
    </row>
    <row r="2511" spans="1:1" x14ac:dyDescent="0.2">
      <c r="A2511"/>
    </row>
    <row r="2512" spans="1:1" x14ac:dyDescent="0.2">
      <c r="A2512"/>
    </row>
    <row r="2513" spans="1:1" x14ac:dyDescent="0.2">
      <c r="A2513"/>
    </row>
    <row r="2514" spans="1:1" x14ac:dyDescent="0.2">
      <c r="A2514"/>
    </row>
    <row r="2515" spans="1:1" x14ac:dyDescent="0.2">
      <c r="A2515"/>
    </row>
    <row r="2516" spans="1:1" x14ac:dyDescent="0.2">
      <c r="A2516"/>
    </row>
    <row r="2517" spans="1:1" x14ac:dyDescent="0.2">
      <c r="A2517"/>
    </row>
    <row r="2518" spans="1:1" x14ac:dyDescent="0.2">
      <c r="A2518"/>
    </row>
    <row r="2519" spans="1:1" x14ac:dyDescent="0.2">
      <c r="A2519"/>
    </row>
    <row r="2520" spans="1:1" x14ac:dyDescent="0.2">
      <c r="A2520"/>
    </row>
    <row r="2521" spans="1:1" x14ac:dyDescent="0.2">
      <c r="A2521"/>
    </row>
    <row r="2522" spans="1:1" x14ac:dyDescent="0.2">
      <c r="A2522"/>
    </row>
    <row r="2523" spans="1:1" x14ac:dyDescent="0.2">
      <c r="A2523"/>
    </row>
    <row r="2524" spans="1:1" x14ac:dyDescent="0.2">
      <c r="A2524"/>
    </row>
    <row r="2525" spans="1:1" x14ac:dyDescent="0.2">
      <c r="A2525"/>
    </row>
    <row r="2526" spans="1:1" x14ac:dyDescent="0.2">
      <c r="A2526"/>
    </row>
    <row r="2527" spans="1:1" x14ac:dyDescent="0.2">
      <c r="A2527"/>
    </row>
    <row r="2528" spans="1:1" x14ac:dyDescent="0.2">
      <c r="A2528"/>
    </row>
    <row r="2529" spans="1:1" x14ac:dyDescent="0.2">
      <c r="A2529"/>
    </row>
    <row r="2530" spans="1:1" x14ac:dyDescent="0.2">
      <c r="A2530"/>
    </row>
    <row r="2531" spans="1:1" x14ac:dyDescent="0.2">
      <c r="A2531"/>
    </row>
    <row r="2532" spans="1:1" x14ac:dyDescent="0.2">
      <c r="A2532"/>
    </row>
    <row r="2533" spans="1:1" x14ac:dyDescent="0.2">
      <c r="A2533"/>
    </row>
    <row r="2534" spans="1:1" x14ac:dyDescent="0.2">
      <c r="A2534"/>
    </row>
    <row r="2535" spans="1:1" x14ac:dyDescent="0.2">
      <c r="A2535"/>
    </row>
    <row r="2536" spans="1:1" x14ac:dyDescent="0.2">
      <c r="A2536"/>
    </row>
    <row r="2537" spans="1:1" x14ac:dyDescent="0.2">
      <c r="A2537"/>
    </row>
    <row r="2538" spans="1:1" x14ac:dyDescent="0.2">
      <c r="A2538"/>
    </row>
    <row r="2539" spans="1:1" x14ac:dyDescent="0.2">
      <c r="A2539"/>
    </row>
    <row r="2540" spans="1:1" x14ac:dyDescent="0.2">
      <c r="A2540"/>
    </row>
    <row r="2541" spans="1:1" x14ac:dyDescent="0.2">
      <c r="A2541"/>
    </row>
    <row r="2542" spans="1:1" x14ac:dyDescent="0.2">
      <c r="A2542"/>
    </row>
    <row r="2543" spans="1:1" x14ac:dyDescent="0.2">
      <c r="A2543"/>
    </row>
    <row r="2544" spans="1:1" x14ac:dyDescent="0.2">
      <c r="A2544"/>
    </row>
    <row r="2545" spans="1:1" x14ac:dyDescent="0.2">
      <c r="A2545"/>
    </row>
    <row r="2546" spans="1:1" x14ac:dyDescent="0.2">
      <c r="A2546"/>
    </row>
    <row r="2547" spans="1:1" x14ac:dyDescent="0.2">
      <c r="A2547"/>
    </row>
    <row r="2548" spans="1:1" x14ac:dyDescent="0.2">
      <c r="A2548"/>
    </row>
    <row r="2549" spans="1:1" x14ac:dyDescent="0.2">
      <c r="A2549"/>
    </row>
    <row r="2550" spans="1:1" x14ac:dyDescent="0.2">
      <c r="A2550"/>
    </row>
    <row r="2551" spans="1:1" x14ac:dyDescent="0.2">
      <c r="A2551"/>
    </row>
    <row r="2552" spans="1:1" x14ac:dyDescent="0.2">
      <c r="A2552"/>
    </row>
    <row r="2553" spans="1:1" x14ac:dyDescent="0.2">
      <c r="A2553"/>
    </row>
    <row r="2554" spans="1:1" x14ac:dyDescent="0.2">
      <c r="A2554"/>
    </row>
    <row r="2555" spans="1:1" x14ac:dyDescent="0.2">
      <c r="A2555"/>
    </row>
    <row r="2556" spans="1:1" x14ac:dyDescent="0.2">
      <c r="A2556"/>
    </row>
    <row r="2557" spans="1:1" x14ac:dyDescent="0.2">
      <c r="A2557"/>
    </row>
    <row r="2558" spans="1:1" x14ac:dyDescent="0.2">
      <c r="A2558"/>
    </row>
    <row r="2559" spans="1:1" x14ac:dyDescent="0.2">
      <c r="A2559"/>
    </row>
    <row r="2560" spans="1:1" x14ac:dyDescent="0.2">
      <c r="A2560"/>
    </row>
    <row r="2561" spans="1:1" x14ac:dyDescent="0.2">
      <c r="A2561"/>
    </row>
    <row r="2562" spans="1:1" x14ac:dyDescent="0.2">
      <c r="A2562"/>
    </row>
    <row r="2563" spans="1:1" x14ac:dyDescent="0.2">
      <c r="A2563"/>
    </row>
    <row r="2564" spans="1:1" x14ac:dyDescent="0.2">
      <c r="A2564"/>
    </row>
    <row r="2565" spans="1:1" x14ac:dyDescent="0.2">
      <c r="A2565"/>
    </row>
    <row r="2566" spans="1:1" x14ac:dyDescent="0.2">
      <c r="A2566"/>
    </row>
    <row r="2567" spans="1:1" x14ac:dyDescent="0.2">
      <c r="A2567"/>
    </row>
    <row r="2568" spans="1:1" x14ac:dyDescent="0.2">
      <c r="A2568"/>
    </row>
    <row r="2569" spans="1:1" x14ac:dyDescent="0.2">
      <c r="A2569"/>
    </row>
    <row r="2570" spans="1:1" x14ac:dyDescent="0.2">
      <c r="A2570"/>
    </row>
    <row r="2571" spans="1:1" x14ac:dyDescent="0.2">
      <c r="A2571"/>
    </row>
    <row r="2572" spans="1:1" x14ac:dyDescent="0.2">
      <c r="A2572"/>
    </row>
    <row r="2573" spans="1:1" x14ac:dyDescent="0.2">
      <c r="A2573"/>
    </row>
    <row r="2574" spans="1:1" x14ac:dyDescent="0.2">
      <c r="A2574"/>
    </row>
    <row r="2575" spans="1:1" x14ac:dyDescent="0.2">
      <c r="A2575"/>
    </row>
    <row r="2576" spans="1:1" x14ac:dyDescent="0.2">
      <c r="A2576"/>
    </row>
    <row r="2577" spans="1:1" x14ac:dyDescent="0.2">
      <c r="A2577"/>
    </row>
    <row r="2578" spans="1:1" x14ac:dyDescent="0.2">
      <c r="A2578"/>
    </row>
    <row r="2579" spans="1:1" x14ac:dyDescent="0.2">
      <c r="A2579"/>
    </row>
    <row r="2580" spans="1:1" x14ac:dyDescent="0.2">
      <c r="A2580"/>
    </row>
    <row r="2581" spans="1:1" x14ac:dyDescent="0.2">
      <c r="A2581"/>
    </row>
    <row r="2582" spans="1:1" x14ac:dyDescent="0.2">
      <c r="A2582"/>
    </row>
    <row r="2583" spans="1:1" x14ac:dyDescent="0.2">
      <c r="A2583"/>
    </row>
    <row r="2584" spans="1:1" x14ac:dyDescent="0.2">
      <c r="A2584"/>
    </row>
    <row r="2585" spans="1:1" x14ac:dyDescent="0.2">
      <c r="A2585"/>
    </row>
    <row r="2586" spans="1:1" x14ac:dyDescent="0.2">
      <c r="A2586"/>
    </row>
    <row r="2587" spans="1:1" x14ac:dyDescent="0.2">
      <c r="A2587"/>
    </row>
    <row r="2588" spans="1:1" x14ac:dyDescent="0.2">
      <c r="A2588"/>
    </row>
    <row r="2589" spans="1:1" x14ac:dyDescent="0.2">
      <c r="A2589"/>
    </row>
    <row r="2590" spans="1:1" x14ac:dyDescent="0.2">
      <c r="A2590"/>
    </row>
    <row r="2591" spans="1:1" x14ac:dyDescent="0.2">
      <c r="A2591"/>
    </row>
    <row r="2592" spans="1:1" x14ac:dyDescent="0.2">
      <c r="A2592"/>
    </row>
    <row r="2593" spans="1:1" x14ac:dyDescent="0.2">
      <c r="A2593"/>
    </row>
    <row r="2594" spans="1:1" x14ac:dyDescent="0.2">
      <c r="A2594"/>
    </row>
    <row r="2595" spans="1:1" x14ac:dyDescent="0.2">
      <c r="A2595"/>
    </row>
    <row r="2596" spans="1:1" x14ac:dyDescent="0.2">
      <c r="A2596"/>
    </row>
    <row r="2597" spans="1:1" x14ac:dyDescent="0.2">
      <c r="A2597"/>
    </row>
    <row r="2598" spans="1:1" x14ac:dyDescent="0.2">
      <c r="A2598"/>
    </row>
    <row r="2599" spans="1:1" x14ac:dyDescent="0.2">
      <c r="A2599"/>
    </row>
    <row r="2600" spans="1:1" x14ac:dyDescent="0.2">
      <c r="A2600"/>
    </row>
    <row r="2601" spans="1:1" x14ac:dyDescent="0.2">
      <c r="A2601"/>
    </row>
    <row r="2602" spans="1:1" x14ac:dyDescent="0.2">
      <c r="A2602"/>
    </row>
    <row r="2603" spans="1:1" x14ac:dyDescent="0.2">
      <c r="A2603"/>
    </row>
    <row r="2604" spans="1:1" x14ac:dyDescent="0.2">
      <c r="A2604"/>
    </row>
    <row r="2605" spans="1:1" x14ac:dyDescent="0.2">
      <c r="A2605"/>
    </row>
    <row r="2606" spans="1:1" x14ac:dyDescent="0.2">
      <c r="A2606"/>
    </row>
    <row r="2607" spans="1:1" x14ac:dyDescent="0.2">
      <c r="A2607"/>
    </row>
    <row r="2608" spans="1:1" x14ac:dyDescent="0.2">
      <c r="A2608"/>
    </row>
    <row r="2609" spans="1:1" x14ac:dyDescent="0.2">
      <c r="A2609"/>
    </row>
    <row r="2610" spans="1:1" x14ac:dyDescent="0.2">
      <c r="A2610"/>
    </row>
    <row r="2611" spans="1:1" x14ac:dyDescent="0.2">
      <c r="A2611"/>
    </row>
    <row r="2612" spans="1:1" x14ac:dyDescent="0.2">
      <c r="A2612"/>
    </row>
    <row r="2613" spans="1:1" x14ac:dyDescent="0.2">
      <c r="A2613"/>
    </row>
    <row r="2614" spans="1:1" x14ac:dyDescent="0.2">
      <c r="A2614"/>
    </row>
    <row r="2615" spans="1:1" x14ac:dyDescent="0.2">
      <c r="A2615"/>
    </row>
    <row r="2616" spans="1:1" x14ac:dyDescent="0.2">
      <c r="A2616"/>
    </row>
    <row r="2617" spans="1:1" x14ac:dyDescent="0.2">
      <c r="A2617"/>
    </row>
    <row r="2618" spans="1:1" x14ac:dyDescent="0.2">
      <c r="A2618"/>
    </row>
    <row r="2619" spans="1:1" x14ac:dyDescent="0.2">
      <c r="A2619"/>
    </row>
    <row r="2620" spans="1:1" x14ac:dyDescent="0.2">
      <c r="A2620"/>
    </row>
    <row r="2621" spans="1:1" x14ac:dyDescent="0.2">
      <c r="A2621"/>
    </row>
    <row r="2622" spans="1:1" x14ac:dyDescent="0.2">
      <c r="A2622"/>
    </row>
    <row r="2623" spans="1:1" x14ac:dyDescent="0.2">
      <c r="A2623"/>
    </row>
    <row r="2624" spans="1:1" x14ac:dyDescent="0.2">
      <c r="A2624"/>
    </row>
    <row r="2625" spans="1:1" x14ac:dyDescent="0.2">
      <c r="A2625"/>
    </row>
    <row r="2626" spans="1:1" x14ac:dyDescent="0.2">
      <c r="A2626"/>
    </row>
    <row r="2627" spans="1:1" x14ac:dyDescent="0.2">
      <c r="A2627"/>
    </row>
    <row r="2628" spans="1:1" x14ac:dyDescent="0.2">
      <c r="A2628"/>
    </row>
    <row r="2629" spans="1:1" x14ac:dyDescent="0.2">
      <c r="A2629"/>
    </row>
    <row r="2630" spans="1:1" x14ac:dyDescent="0.2">
      <c r="A2630"/>
    </row>
    <row r="2631" spans="1:1" x14ac:dyDescent="0.2">
      <c r="A2631"/>
    </row>
    <row r="2632" spans="1:1" x14ac:dyDescent="0.2">
      <c r="A2632"/>
    </row>
    <row r="2633" spans="1:1" x14ac:dyDescent="0.2">
      <c r="A2633"/>
    </row>
    <row r="2634" spans="1:1" x14ac:dyDescent="0.2">
      <c r="A2634"/>
    </row>
    <row r="2635" spans="1:1" x14ac:dyDescent="0.2">
      <c r="A2635"/>
    </row>
    <row r="2636" spans="1:1" x14ac:dyDescent="0.2">
      <c r="A2636"/>
    </row>
    <row r="2637" spans="1:1" x14ac:dyDescent="0.2">
      <c r="A2637"/>
    </row>
    <row r="2638" spans="1:1" x14ac:dyDescent="0.2">
      <c r="A2638"/>
    </row>
    <row r="2639" spans="1:1" x14ac:dyDescent="0.2">
      <c r="A2639"/>
    </row>
    <row r="2640" spans="1:1" x14ac:dyDescent="0.2">
      <c r="A2640"/>
    </row>
    <row r="2641" spans="1:1" x14ac:dyDescent="0.2">
      <c r="A2641"/>
    </row>
    <row r="2642" spans="1:1" x14ac:dyDescent="0.2">
      <c r="A2642"/>
    </row>
    <row r="2643" spans="1:1" x14ac:dyDescent="0.2">
      <c r="A2643"/>
    </row>
    <row r="2644" spans="1:1" x14ac:dyDescent="0.2">
      <c r="A2644"/>
    </row>
    <row r="2645" spans="1:1" x14ac:dyDescent="0.2">
      <c r="A2645"/>
    </row>
    <row r="2646" spans="1:1" x14ac:dyDescent="0.2">
      <c r="A2646"/>
    </row>
    <row r="2647" spans="1:1" x14ac:dyDescent="0.2">
      <c r="A2647"/>
    </row>
    <row r="2648" spans="1:1" x14ac:dyDescent="0.2">
      <c r="A2648"/>
    </row>
    <row r="2649" spans="1:1" x14ac:dyDescent="0.2">
      <c r="A2649"/>
    </row>
    <row r="2650" spans="1:1" x14ac:dyDescent="0.2">
      <c r="A2650"/>
    </row>
    <row r="2651" spans="1:1" x14ac:dyDescent="0.2">
      <c r="A2651"/>
    </row>
    <row r="2652" spans="1:1" x14ac:dyDescent="0.2">
      <c r="A2652"/>
    </row>
    <row r="2653" spans="1:1" x14ac:dyDescent="0.2">
      <c r="A2653"/>
    </row>
    <row r="2654" spans="1:1" x14ac:dyDescent="0.2">
      <c r="A2654"/>
    </row>
    <row r="2655" spans="1:1" x14ac:dyDescent="0.2">
      <c r="A2655"/>
    </row>
    <row r="2656" spans="1:1" x14ac:dyDescent="0.2">
      <c r="A2656"/>
    </row>
    <row r="2657" spans="1:1" x14ac:dyDescent="0.2">
      <c r="A2657"/>
    </row>
    <row r="2658" spans="1:1" x14ac:dyDescent="0.2">
      <c r="A2658"/>
    </row>
    <row r="2659" spans="1:1" x14ac:dyDescent="0.2">
      <c r="A2659"/>
    </row>
    <row r="2660" spans="1:1" x14ac:dyDescent="0.2">
      <c r="A2660"/>
    </row>
    <row r="2661" spans="1:1" x14ac:dyDescent="0.2">
      <c r="A2661"/>
    </row>
    <row r="2662" spans="1:1" x14ac:dyDescent="0.2">
      <c r="A2662"/>
    </row>
    <row r="2663" spans="1:1" x14ac:dyDescent="0.2">
      <c r="A2663"/>
    </row>
    <row r="2664" spans="1:1" x14ac:dyDescent="0.2">
      <c r="A2664"/>
    </row>
    <row r="2665" spans="1:1" x14ac:dyDescent="0.2">
      <c r="A2665"/>
    </row>
    <row r="2666" spans="1:1" x14ac:dyDescent="0.2">
      <c r="A2666"/>
    </row>
    <row r="2667" spans="1:1" x14ac:dyDescent="0.2">
      <c r="A2667"/>
    </row>
    <row r="2668" spans="1:1" x14ac:dyDescent="0.2">
      <c r="A2668"/>
    </row>
    <row r="2669" spans="1:1" x14ac:dyDescent="0.2">
      <c r="A2669"/>
    </row>
    <row r="2670" spans="1:1" x14ac:dyDescent="0.2">
      <c r="A2670"/>
    </row>
    <row r="2671" spans="1:1" x14ac:dyDescent="0.2">
      <c r="A2671"/>
    </row>
    <row r="2672" spans="1:1" x14ac:dyDescent="0.2">
      <c r="A2672"/>
    </row>
    <row r="2673" spans="1:1" x14ac:dyDescent="0.2">
      <c r="A2673"/>
    </row>
    <row r="2674" spans="1:1" x14ac:dyDescent="0.2">
      <c r="A2674"/>
    </row>
    <row r="2675" spans="1:1" x14ac:dyDescent="0.2">
      <c r="A2675"/>
    </row>
    <row r="2676" spans="1:1" x14ac:dyDescent="0.2">
      <c r="A2676"/>
    </row>
    <row r="2677" spans="1:1" x14ac:dyDescent="0.2">
      <c r="A2677"/>
    </row>
    <row r="2678" spans="1:1" x14ac:dyDescent="0.2">
      <c r="A2678"/>
    </row>
    <row r="2679" spans="1:1" x14ac:dyDescent="0.2">
      <c r="A2679"/>
    </row>
    <row r="2680" spans="1:1" x14ac:dyDescent="0.2">
      <c r="A2680"/>
    </row>
    <row r="2681" spans="1:1" x14ac:dyDescent="0.2">
      <c r="A2681"/>
    </row>
    <row r="2682" spans="1:1" x14ac:dyDescent="0.2">
      <c r="A2682"/>
    </row>
    <row r="2683" spans="1:1" x14ac:dyDescent="0.2">
      <c r="A2683"/>
    </row>
    <row r="2684" spans="1:1" x14ac:dyDescent="0.2">
      <c r="A2684"/>
    </row>
    <row r="2685" spans="1:1" x14ac:dyDescent="0.2">
      <c r="A2685"/>
    </row>
    <row r="2686" spans="1:1" x14ac:dyDescent="0.2">
      <c r="A2686"/>
    </row>
    <row r="2687" spans="1:1" x14ac:dyDescent="0.2">
      <c r="A2687"/>
    </row>
    <row r="2688" spans="1:1" x14ac:dyDescent="0.2">
      <c r="A2688"/>
    </row>
    <row r="2689" spans="1:1" x14ac:dyDescent="0.2">
      <c r="A2689"/>
    </row>
    <row r="2690" spans="1:1" x14ac:dyDescent="0.2">
      <c r="A2690"/>
    </row>
    <row r="2691" spans="1:1" x14ac:dyDescent="0.2">
      <c r="A2691"/>
    </row>
    <row r="2692" spans="1:1" x14ac:dyDescent="0.2">
      <c r="A2692"/>
    </row>
    <row r="2693" spans="1:1" x14ac:dyDescent="0.2">
      <c r="A2693"/>
    </row>
    <row r="2694" spans="1:1" x14ac:dyDescent="0.2">
      <c r="A2694"/>
    </row>
    <row r="2695" spans="1:1" x14ac:dyDescent="0.2">
      <c r="A2695"/>
    </row>
    <row r="2696" spans="1:1" x14ac:dyDescent="0.2">
      <c r="A2696"/>
    </row>
    <row r="2697" spans="1:1" x14ac:dyDescent="0.2">
      <c r="A2697"/>
    </row>
    <row r="2698" spans="1:1" x14ac:dyDescent="0.2">
      <c r="A2698"/>
    </row>
    <row r="2699" spans="1:1" x14ac:dyDescent="0.2">
      <c r="A2699"/>
    </row>
    <row r="2700" spans="1:1" x14ac:dyDescent="0.2">
      <c r="A2700"/>
    </row>
    <row r="2701" spans="1:1" x14ac:dyDescent="0.2">
      <c r="A2701"/>
    </row>
    <row r="2702" spans="1:1" x14ac:dyDescent="0.2">
      <c r="A2702"/>
    </row>
    <row r="2703" spans="1:1" x14ac:dyDescent="0.2">
      <c r="A2703"/>
    </row>
    <row r="2704" spans="1:1" x14ac:dyDescent="0.2">
      <c r="A2704"/>
    </row>
    <row r="2705" spans="1:1" x14ac:dyDescent="0.2">
      <c r="A2705"/>
    </row>
    <row r="2706" spans="1:1" x14ac:dyDescent="0.2">
      <c r="A2706"/>
    </row>
    <row r="2707" spans="1:1" x14ac:dyDescent="0.2">
      <c r="A2707"/>
    </row>
    <row r="2708" spans="1:1" x14ac:dyDescent="0.2">
      <c r="A2708"/>
    </row>
    <row r="2709" spans="1:1" x14ac:dyDescent="0.2">
      <c r="A2709"/>
    </row>
    <row r="2710" spans="1:1" x14ac:dyDescent="0.2">
      <c r="A2710"/>
    </row>
    <row r="2711" spans="1:1" x14ac:dyDescent="0.2">
      <c r="A2711"/>
    </row>
    <row r="2712" spans="1:1" x14ac:dyDescent="0.2">
      <c r="A2712"/>
    </row>
    <row r="2713" spans="1:1" x14ac:dyDescent="0.2">
      <c r="A2713"/>
    </row>
    <row r="2714" spans="1:1" x14ac:dyDescent="0.2">
      <c r="A2714"/>
    </row>
    <row r="2715" spans="1:1" x14ac:dyDescent="0.2">
      <c r="A2715"/>
    </row>
    <row r="2716" spans="1:1" x14ac:dyDescent="0.2">
      <c r="A2716"/>
    </row>
    <row r="2717" spans="1:1" x14ac:dyDescent="0.2">
      <c r="A2717"/>
    </row>
    <row r="2718" spans="1:1" x14ac:dyDescent="0.2">
      <c r="A2718"/>
    </row>
    <row r="2719" spans="1:1" x14ac:dyDescent="0.2">
      <c r="A2719"/>
    </row>
    <row r="2720" spans="1:1" x14ac:dyDescent="0.2">
      <c r="A2720"/>
    </row>
    <row r="2721" spans="1:1" x14ac:dyDescent="0.2">
      <c r="A2721"/>
    </row>
    <row r="2722" spans="1:1" x14ac:dyDescent="0.2">
      <c r="A2722"/>
    </row>
    <row r="2723" spans="1:1" x14ac:dyDescent="0.2">
      <c r="A2723"/>
    </row>
    <row r="2724" spans="1:1" x14ac:dyDescent="0.2">
      <c r="A2724"/>
    </row>
    <row r="2725" spans="1:1" x14ac:dyDescent="0.2">
      <c r="A2725"/>
    </row>
    <row r="2726" spans="1:1" x14ac:dyDescent="0.2">
      <c r="A2726"/>
    </row>
    <row r="2727" spans="1:1" x14ac:dyDescent="0.2">
      <c r="A2727"/>
    </row>
    <row r="2728" spans="1:1" x14ac:dyDescent="0.2">
      <c r="A2728"/>
    </row>
    <row r="2729" spans="1:1" x14ac:dyDescent="0.2">
      <c r="A2729"/>
    </row>
    <row r="2730" spans="1:1" x14ac:dyDescent="0.2">
      <c r="A2730"/>
    </row>
    <row r="2731" spans="1:1" x14ac:dyDescent="0.2">
      <c r="A2731"/>
    </row>
    <row r="2732" spans="1:1" x14ac:dyDescent="0.2">
      <c r="A2732"/>
    </row>
    <row r="2733" spans="1:1" x14ac:dyDescent="0.2">
      <c r="A2733"/>
    </row>
    <row r="2734" spans="1:1" x14ac:dyDescent="0.2">
      <c r="A2734"/>
    </row>
    <row r="2735" spans="1:1" x14ac:dyDescent="0.2">
      <c r="A2735"/>
    </row>
    <row r="2736" spans="1:1" x14ac:dyDescent="0.2">
      <c r="A2736"/>
    </row>
    <row r="2737" spans="1:1" x14ac:dyDescent="0.2">
      <c r="A2737"/>
    </row>
    <row r="2738" spans="1:1" x14ac:dyDescent="0.2">
      <c r="A2738"/>
    </row>
    <row r="2739" spans="1:1" x14ac:dyDescent="0.2">
      <c r="A2739"/>
    </row>
    <row r="2740" spans="1:1" x14ac:dyDescent="0.2">
      <c r="A2740"/>
    </row>
    <row r="2741" spans="1:1" x14ac:dyDescent="0.2">
      <c r="A2741"/>
    </row>
    <row r="2742" spans="1:1" x14ac:dyDescent="0.2">
      <c r="A2742"/>
    </row>
    <row r="2743" spans="1:1" x14ac:dyDescent="0.2">
      <c r="A2743"/>
    </row>
    <row r="2744" spans="1:1" x14ac:dyDescent="0.2">
      <c r="A2744"/>
    </row>
    <row r="2745" spans="1:1" x14ac:dyDescent="0.2">
      <c r="A2745"/>
    </row>
    <row r="2746" spans="1:1" x14ac:dyDescent="0.2">
      <c r="A2746"/>
    </row>
    <row r="2747" spans="1:1" x14ac:dyDescent="0.2">
      <c r="A2747"/>
    </row>
    <row r="2748" spans="1:1" x14ac:dyDescent="0.2">
      <c r="A2748"/>
    </row>
    <row r="2749" spans="1:1" x14ac:dyDescent="0.2">
      <c r="A2749"/>
    </row>
    <row r="2750" spans="1:1" x14ac:dyDescent="0.2">
      <c r="A2750"/>
    </row>
    <row r="2751" spans="1:1" x14ac:dyDescent="0.2">
      <c r="A2751"/>
    </row>
    <row r="2752" spans="1:1" x14ac:dyDescent="0.2">
      <c r="A2752"/>
    </row>
    <row r="2753" spans="1:1" x14ac:dyDescent="0.2">
      <c r="A2753"/>
    </row>
    <row r="2754" spans="1:1" x14ac:dyDescent="0.2">
      <c r="A2754"/>
    </row>
    <row r="2755" spans="1:1" x14ac:dyDescent="0.2">
      <c r="A2755"/>
    </row>
    <row r="2756" spans="1:1" x14ac:dyDescent="0.2">
      <c r="A2756"/>
    </row>
    <row r="2757" spans="1:1" x14ac:dyDescent="0.2">
      <c r="A2757"/>
    </row>
    <row r="2758" spans="1:1" x14ac:dyDescent="0.2">
      <c r="A2758"/>
    </row>
    <row r="2759" spans="1:1" x14ac:dyDescent="0.2">
      <c r="A2759"/>
    </row>
    <row r="2760" spans="1:1" x14ac:dyDescent="0.2">
      <c r="A2760"/>
    </row>
    <row r="2761" spans="1:1" x14ac:dyDescent="0.2">
      <c r="A2761"/>
    </row>
    <row r="2762" spans="1:1" x14ac:dyDescent="0.2">
      <c r="A2762"/>
    </row>
    <row r="2763" spans="1:1" x14ac:dyDescent="0.2">
      <c r="A2763"/>
    </row>
    <row r="2764" spans="1:1" x14ac:dyDescent="0.2">
      <c r="A2764"/>
    </row>
    <row r="2765" spans="1:1" x14ac:dyDescent="0.2">
      <c r="A2765"/>
    </row>
    <row r="2766" spans="1:1" x14ac:dyDescent="0.2">
      <c r="A2766"/>
    </row>
    <row r="2767" spans="1:1" x14ac:dyDescent="0.2">
      <c r="A2767"/>
    </row>
    <row r="2768" spans="1:1" x14ac:dyDescent="0.2">
      <c r="A2768"/>
    </row>
    <row r="2769" spans="1:1" x14ac:dyDescent="0.2">
      <c r="A2769"/>
    </row>
    <row r="2770" spans="1:1" x14ac:dyDescent="0.2">
      <c r="A2770"/>
    </row>
    <row r="2771" spans="1:1" x14ac:dyDescent="0.2">
      <c r="A2771"/>
    </row>
    <row r="2772" spans="1:1" x14ac:dyDescent="0.2">
      <c r="A2772"/>
    </row>
    <row r="2773" spans="1:1" x14ac:dyDescent="0.2">
      <c r="A2773"/>
    </row>
    <row r="2774" spans="1:1" x14ac:dyDescent="0.2">
      <c r="A2774"/>
    </row>
    <row r="2775" spans="1:1" x14ac:dyDescent="0.2">
      <c r="A2775"/>
    </row>
    <row r="2776" spans="1:1" x14ac:dyDescent="0.2">
      <c r="A2776"/>
    </row>
    <row r="2777" spans="1:1" x14ac:dyDescent="0.2">
      <c r="A2777"/>
    </row>
    <row r="2778" spans="1:1" x14ac:dyDescent="0.2">
      <c r="A2778"/>
    </row>
    <row r="2779" spans="1:1" x14ac:dyDescent="0.2">
      <c r="A2779"/>
    </row>
    <row r="2780" spans="1:1" x14ac:dyDescent="0.2">
      <c r="A2780"/>
    </row>
    <row r="2781" spans="1:1" x14ac:dyDescent="0.2">
      <c r="A2781"/>
    </row>
    <row r="2782" spans="1:1" x14ac:dyDescent="0.2">
      <c r="A2782"/>
    </row>
    <row r="2783" spans="1:1" x14ac:dyDescent="0.2">
      <c r="A2783"/>
    </row>
    <row r="2784" spans="1:1" x14ac:dyDescent="0.2">
      <c r="A2784"/>
    </row>
    <row r="2785" spans="1:1" x14ac:dyDescent="0.2">
      <c r="A2785"/>
    </row>
    <row r="2786" spans="1:1" x14ac:dyDescent="0.2">
      <c r="A2786"/>
    </row>
    <row r="2787" spans="1:1" x14ac:dyDescent="0.2">
      <c r="A2787"/>
    </row>
    <row r="2788" spans="1:1" x14ac:dyDescent="0.2">
      <c r="A2788"/>
    </row>
    <row r="2789" spans="1:1" x14ac:dyDescent="0.2">
      <c r="A2789"/>
    </row>
    <row r="2790" spans="1:1" x14ac:dyDescent="0.2">
      <c r="A2790"/>
    </row>
    <row r="2791" spans="1:1" x14ac:dyDescent="0.2">
      <c r="A2791"/>
    </row>
    <row r="2792" spans="1:1" x14ac:dyDescent="0.2">
      <c r="A2792"/>
    </row>
    <row r="2793" spans="1:1" x14ac:dyDescent="0.2">
      <c r="A2793"/>
    </row>
    <row r="2794" spans="1:1" x14ac:dyDescent="0.2">
      <c r="A2794"/>
    </row>
    <row r="2795" spans="1:1" x14ac:dyDescent="0.2">
      <c r="A2795"/>
    </row>
    <row r="2796" spans="1:1" x14ac:dyDescent="0.2">
      <c r="A2796"/>
    </row>
    <row r="2797" spans="1:1" x14ac:dyDescent="0.2">
      <c r="A2797"/>
    </row>
    <row r="2798" spans="1:1" x14ac:dyDescent="0.2">
      <c r="A2798"/>
    </row>
    <row r="2799" spans="1:1" x14ac:dyDescent="0.2">
      <c r="A2799"/>
    </row>
    <row r="2800" spans="1:1" x14ac:dyDescent="0.2">
      <c r="A2800"/>
    </row>
    <row r="2801" spans="1:1" x14ac:dyDescent="0.2">
      <c r="A2801"/>
    </row>
    <row r="2802" spans="1:1" x14ac:dyDescent="0.2">
      <c r="A2802"/>
    </row>
    <row r="2803" spans="1:1" x14ac:dyDescent="0.2">
      <c r="A2803"/>
    </row>
    <row r="2804" spans="1:1" x14ac:dyDescent="0.2">
      <c r="A2804"/>
    </row>
    <row r="2805" spans="1:1" x14ac:dyDescent="0.2">
      <c r="A2805"/>
    </row>
    <row r="2806" spans="1:1" x14ac:dyDescent="0.2">
      <c r="A2806"/>
    </row>
    <row r="2807" spans="1:1" x14ac:dyDescent="0.2">
      <c r="A2807"/>
    </row>
    <row r="2808" spans="1:1" x14ac:dyDescent="0.2">
      <c r="A2808"/>
    </row>
    <row r="2809" spans="1:1" x14ac:dyDescent="0.2">
      <c r="A2809"/>
    </row>
    <row r="2810" spans="1:1" x14ac:dyDescent="0.2">
      <c r="A2810"/>
    </row>
    <row r="2811" spans="1:1" x14ac:dyDescent="0.2">
      <c r="A2811"/>
    </row>
    <row r="2812" spans="1:1" x14ac:dyDescent="0.2">
      <c r="A2812"/>
    </row>
    <row r="2813" spans="1:1" x14ac:dyDescent="0.2">
      <c r="A2813"/>
    </row>
    <row r="2814" spans="1:1" x14ac:dyDescent="0.2">
      <c r="A2814"/>
    </row>
    <row r="2815" spans="1:1" x14ac:dyDescent="0.2">
      <c r="A2815"/>
    </row>
    <row r="2816" spans="1:1" x14ac:dyDescent="0.2">
      <c r="A2816"/>
    </row>
    <row r="2817" spans="1:1" x14ac:dyDescent="0.2">
      <c r="A2817"/>
    </row>
    <row r="2818" spans="1:1" x14ac:dyDescent="0.2">
      <c r="A2818"/>
    </row>
    <row r="2819" spans="1:1" x14ac:dyDescent="0.2">
      <c r="A2819"/>
    </row>
    <row r="2820" spans="1:1" x14ac:dyDescent="0.2">
      <c r="A2820"/>
    </row>
    <row r="2821" spans="1:1" x14ac:dyDescent="0.2">
      <c r="A2821"/>
    </row>
    <row r="2822" spans="1:1" x14ac:dyDescent="0.2">
      <c r="A2822"/>
    </row>
    <row r="2823" spans="1:1" x14ac:dyDescent="0.2">
      <c r="A2823"/>
    </row>
    <row r="2824" spans="1:1" x14ac:dyDescent="0.2">
      <c r="A2824"/>
    </row>
    <row r="2825" spans="1:1" x14ac:dyDescent="0.2">
      <c r="A2825"/>
    </row>
    <row r="2826" spans="1:1" x14ac:dyDescent="0.2">
      <c r="A2826"/>
    </row>
    <row r="2827" spans="1:1" x14ac:dyDescent="0.2">
      <c r="A2827"/>
    </row>
    <row r="2828" spans="1:1" x14ac:dyDescent="0.2">
      <c r="A2828"/>
    </row>
    <row r="2829" spans="1:1" x14ac:dyDescent="0.2">
      <c r="A2829"/>
    </row>
    <row r="2830" spans="1:1" x14ac:dyDescent="0.2">
      <c r="A2830"/>
    </row>
    <row r="2831" spans="1:1" x14ac:dyDescent="0.2">
      <c r="A2831"/>
    </row>
    <row r="2832" spans="1:1" x14ac:dyDescent="0.2">
      <c r="A2832"/>
    </row>
    <row r="2833" spans="1:1" x14ac:dyDescent="0.2">
      <c r="A2833"/>
    </row>
    <row r="2834" spans="1:1" x14ac:dyDescent="0.2">
      <c r="A2834"/>
    </row>
    <row r="2835" spans="1:1" x14ac:dyDescent="0.2">
      <c r="A2835"/>
    </row>
    <row r="2836" spans="1:1" x14ac:dyDescent="0.2">
      <c r="A2836"/>
    </row>
    <row r="2837" spans="1:1" x14ac:dyDescent="0.2">
      <c r="A2837"/>
    </row>
    <row r="2838" spans="1:1" x14ac:dyDescent="0.2">
      <c r="A2838"/>
    </row>
    <row r="2839" spans="1:1" x14ac:dyDescent="0.2">
      <c r="A2839"/>
    </row>
    <row r="2840" spans="1:1" x14ac:dyDescent="0.2">
      <c r="A2840"/>
    </row>
    <row r="2841" spans="1:1" x14ac:dyDescent="0.2">
      <c r="A2841"/>
    </row>
    <row r="2842" spans="1:1" x14ac:dyDescent="0.2">
      <c r="A2842"/>
    </row>
    <row r="2843" spans="1:1" x14ac:dyDescent="0.2">
      <c r="A2843"/>
    </row>
    <row r="2844" spans="1:1" x14ac:dyDescent="0.2">
      <c r="A2844"/>
    </row>
    <row r="2845" spans="1:1" x14ac:dyDescent="0.2">
      <c r="A2845"/>
    </row>
    <row r="2846" spans="1:1" x14ac:dyDescent="0.2">
      <c r="A2846"/>
    </row>
    <row r="2847" spans="1:1" x14ac:dyDescent="0.2">
      <c r="A2847"/>
    </row>
    <row r="2848" spans="1:1" x14ac:dyDescent="0.2">
      <c r="A2848"/>
    </row>
    <row r="2849" spans="1:1" x14ac:dyDescent="0.2">
      <c r="A2849"/>
    </row>
    <row r="2850" spans="1:1" x14ac:dyDescent="0.2">
      <c r="A2850"/>
    </row>
    <row r="2851" spans="1:1" x14ac:dyDescent="0.2">
      <c r="A2851"/>
    </row>
    <row r="2852" spans="1:1" x14ac:dyDescent="0.2">
      <c r="A2852"/>
    </row>
    <row r="2853" spans="1:1" x14ac:dyDescent="0.2">
      <c r="A2853"/>
    </row>
    <row r="2854" spans="1:1" x14ac:dyDescent="0.2">
      <c r="A2854"/>
    </row>
    <row r="2855" spans="1:1" x14ac:dyDescent="0.2">
      <c r="A2855"/>
    </row>
    <row r="2856" spans="1:1" x14ac:dyDescent="0.2">
      <c r="A2856"/>
    </row>
    <row r="2857" spans="1:1" x14ac:dyDescent="0.2">
      <c r="A2857"/>
    </row>
    <row r="2858" spans="1:1" x14ac:dyDescent="0.2">
      <c r="A2858"/>
    </row>
    <row r="2859" spans="1:1" x14ac:dyDescent="0.2">
      <c r="A2859"/>
    </row>
    <row r="2860" spans="1:1" x14ac:dyDescent="0.2">
      <c r="A2860"/>
    </row>
    <row r="2861" spans="1:1" x14ac:dyDescent="0.2">
      <c r="A2861"/>
    </row>
    <row r="2862" spans="1:1" x14ac:dyDescent="0.2">
      <c r="A2862"/>
    </row>
    <row r="2863" spans="1:1" x14ac:dyDescent="0.2">
      <c r="A2863"/>
    </row>
    <row r="2864" spans="1:1" x14ac:dyDescent="0.2">
      <c r="A2864"/>
    </row>
    <row r="2865" spans="1:1" x14ac:dyDescent="0.2">
      <c r="A2865"/>
    </row>
    <row r="2866" spans="1:1" x14ac:dyDescent="0.2">
      <c r="A2866"/>
    </row>
    <row r="2867" spans="1:1" x14ac:dyDescent="0.2">
      <c r="A2867"/>
    </row>
    <row r="2868" spans="1:1" x14ac:dyDescent="0.2">
      <c r="A2868"/>
    </row>
    <row r="2869" spans="1:1" x14ac:dyDescent="0.2">
      <c r="A2869"/>
    </row>
    <row r="2870" spans="1:1" x14ac:dyDescent="0.2">
      <c r="A2870"/>
    </row>
    <row r="2871" spans="1:1" x14ac:dyDescent="0.2">
      <c r="A2871"/>
    </row>
    <row r="2872" spans="1:1" x14ac:dyDescent="0.2">
      <c r="A2872"/>
    </row>
    <row r="2873" spans="1:1" x14ac:dyDescent="0.2">
      <c r="A2873"/>
    </row>
    <row r="2874" spans="1:1" x14ac:dyDescent="0.2">
      <c r="A2874"/>
    </row>
    <row r="2875" spans="1:1" x14ac:dyDescent="0.2">
      <c r="A2875"/>
    </row>
    <row r="2876" spans="1:1" x14ac:dyDescent="0.2">
      <c r="A2876"/>
    </row>
    <row r="2877" spans="1:1" x14ac:dyDescent="0.2">
      <c r="A2877"/>
    </row>
    <row r="2878" spans="1:1" x14ac:dyDescent="0.2">
      <c r="A2878"/>
    </row>
    <row r="2879" spans="1:1" x14ac:dyDescent="0.2">
      <c r="A2879"/>
    </row>
    <row r="2880" spans="1:1" x14ac:dyDescent="0.2">
      <c r="A2880"/>
    </row>
    <row r="2881" spans="1:1" x14ac:dyDescent="0.2">
      <c r="A2881"/>
    </row>
    <row r="2882" spans="1:1" x14ac:dyDescent="0.2">
      <c r="A2882"/>
    </row>
    <row r="2883" spans="1:1" x14ac:dyDescent="0.2">
      <c r="A2883"/>
    </row>
    <row r="2884" spans="1:1" x14ac:dyDescent="0.2">
      <c r="A2884"/>
    </row>
    <row r="2885" spans="1:1" x14ac:dyDescent="0.2">
      <c r="A2885"/>
    </row>
    <row r="2886" spans="1:1" x14ac:dyDescent="0.2">
      <c r="A2886"/>
    </row>
    <row r="2887" spans="1:1" x14ac:dyDescent="0.2">
      <c r="A2887"/>
    </row>
    <row r="2888" spans="1:1" x14ac:dyDescent="0.2">
      <c r="A2888"/>
    </row>
    <row r="2889" spans="1:1" x14ac:dyDescent="0.2">
      <c r="A2889"/>
    </row>
    <row r="2890" spans="1:1" x14ac:dyDescent="0.2">
      <c r="A2890"/>
    </row>
    <row r="2891" spans="1:1" x14ac:dyDescent="0.2">
      <c r="A2891"/>
    </row>
    <row r="2892" spans="1:1" x14ac:dyDescent="0.2">
      <c r="A2892"/>
    </row>
    <row r="2893" spans="1:1" x14ac:dyDescent="0.2">
      <c r="A2893"/>
    </row>
    <row r="2894" spans="1:1" x14ac:dyDescent="0.2">
      <c r="A2894"/>
    </row>
    <row r="2895" spans="1:1" x14ac:dyDescent="0.2">
      <c r="A2895"/>
    </row>
    <row r="2896" spans="1:1" x14ac:dyDescent="0.2">
      <c r="A2896"/>
    </row>
    <row r="2897" spans="1:1" x14ac:dyDescent="0.2">
      <c r="A2897"/>
    </row>
    <row r="2898" spans="1:1" x14ac:dyDescent="0.2">
      <c r="A2898"/>
    </row>
    <row r="2899" spans="1:1" x14ac:dyDescent="0.2">
      <c r="A2899"/>
    </row>
    <row r="2900" spans="1:1" x14ac:dyDescent="0.2">
      <c r="A2900"/>
    </row>
    <row r="2901" spans="1:1" x14ac:dyDescent="0.2">
      <c r="A2901"/>
    </row>
    <row r="2902" spans="1:1" x14ac:dyDescent="0.2">
      <c r="A2902"/>
    </row>
    <row r="2903" spans="1:1" x14ac:dyDescent="0.2">
      <c r="A2903"/>
    </row>
    <row r="2904" spans="1:1" x14ac:dyDescent="0.2">
      <c r="A2904"/>
    </row>
    <row r="2905" spans="1:1" x14ac:dyDescent="0.2">
      <c r="A2905"/>
    </row>
    <row r="2906" spans="1:1" x14ac:dyDescent="0.2">
      <c r="A2906"/>
    </row>
    <row r="2907" spans="1:1" x14ac:dyDescent="0.2">
      <c r="A2907"/>
    </row>
    <row r="2908" spans="1:1" x14ac:dyDescent="0.2">
      <c r="A2908"/>
    </row>
    <row r="2909" spans="1:1" x14ac:dyDescent="0.2">
      <c r="A2909"/>
    </row>
    <row r="2910" spans="1:1" x14ac:dyDescent="0.2">
      <c r="A2910"/>
    </row>
    <row r="2911" spans="1:1" x14ac:dyDescent="0.2">
      <c r="A2911"/>
    </row>
    <row r="2912" spans="1:1" x14ac:dyDescent="0.2">
      <c r="A2912"/>
    </row>
    <row r="2913" spans="1:1" x14ac:dyDescent="0.2">
      <c r="A2913"/>
    </row>
    <row r="2914" spans="1:1" x14ac:dyDescent="0.2">
      <c r="A2914"/>
    </row>
    <row r="2915" spans="1:1" x14ac:dyDescent="0.2">
      <c r="A2915"/>
    </row>
    <row r="2916" spans="1:1" x14ac:dyDescent="0.2">
      <c r="A2916"/>
    </row>
    <row r="2917" spans="1:1" x14ac:dyDescent="0.2">
      <c r="A2917"/>
    </row>
    <row r="2918" spans="1:1" x14ac:dyDescent="0.2">
      <c r="A2918"/>
    </row>
    <row r="2919" spans="1:1" x14ac:dyDescent="0.2">
      <c r="A2919"/>
    </row>
    <row r="2920" spans="1:1" x14ac:dyDescent="0.2">
      <c r="A2920"/>
    </row>
    <row r="2921" spans="1:1" x14ac:dyDescent="0.2">
      <c r="A2921"/>
    </row>
    <row r="2922" spans="1:1" x14ac:dyDescent="0.2">
      <c r="A2922"/>
    </row>
    <row r="2923" spans="1:1" x14ac:dyDescent="0.2">
      <c r="A2923"/>
    </row>
    <row r="2924" spans="1:1" x14ac:dyDescent="0.2">
      <c r="A2924"/>
    </row>
    <row r="2925" spans="1:1" x14ac:dyDescent="0.2">
      <c r="A2925"/>
    </row>
    <row r="2926" spans="1:1" x14ac:dyDescent="0.2">
      <c r="A2926"/>
    </row>
    <row r="2927" spans="1:1" x14ac:dyDescent="0.2">
      <c r="A2927"/>
    </row>
    <row r="2928" spans="1:1" x14ac:dyDescent="0.2">
      <c r="A2928"/>
    </row>
    <row r="2929" spans="1:1" x14ac:dyDescent="0.2">
      <c r="A2929"/>
    </row>
    <row r="2930" spans="1:1" x14ac:dyDescent="0.2">
      <c r="A2930"/>
    </row>
    <row r="2931" spans="1:1" x14ac:dyDescent="0.2">
      <c r="A2931"/>
    </row>
    <row r="2932" spans="1:1" x14ac:dyDescent="0.2">
      <c r="A2932"/>
    </row>
    <row r="2933" spans="1:1" x14ac:dyDescent="0.2">
      <c r="A2933"/>
    </row>
    <row r="2934" spans="1:1" x14ac:dyDescent="0.2">
      <c r="A2934"/>
    </row>
    <row r="2935" spans="1:1" x14ac:dyDescent="0.2">
      <c r="A2935"/>
    </row>
    <row r="2936" spans="1:1" x14ac:dyDescent="0.2">
      <c r="A2936"/>
    </row>
    <row r="2937" spans="1:1" x14ac:dyDescent="0.2">
      <c r="A2937"/>
    </row>
    <row r="2938" spans="1:1" x14ac:dyDescent="0.2">
      <c r="A2938"/>
    </row>
    <row r="2939" spans="1:1" x14ac:dyDescent="0.2">
      <c r="A2939"/>
    </row>
    <row r="2940" spans="1:1" x14ac:dyDescent="0.2">
      <c r="A2940"/>
    </row>
    <row r="2941" spans="1:1" x14ac:dyDescent="0.2">
      <c r="A2941"/>
    </row>
    <row r="2942" spans="1:1" x14ac:dyDescent="0.2">
      <c r="A2942"/>
    </row>
    <row r="2943" spans="1:1" x14ac:dyDescent="0.2">
      <c r="A2943"/>
    </row>
    <row r="2944" spans="1:1" x14ac:dyDescent="0.2">
      <c r="A2944"/>
    </row>
    <row r="2945" spans="1:1" x14ac:dyDescent="0.2">
      <c r="A2945"/>
    </row>
    <row r="2946" spans="1:1" x14ac:dyDescent="0.2">
      <c r="A2946"/>
    </row>
    <row r="2947" spans="1:1" x14ac:dyDescent="0.2">
      <c r="A2947"/>
    </row>
    <row r="2948" spans="1:1" x14ac:dyDescent="0.2">
      <c r="A2948"/>
    </row>
    <row r="2949" spans="1:1" x14ac:dyDescent="0.2">
      <c r="A2949"/>
    </row>
    <row r="2950" spans="1:1" x14ac:dyDescent="0.2">
      <c r="A2950"/>
    </row>
    <row r="2951" spans="1:1" x14ac:dyDescent="0.2">
      <c r="A2951"/>
    </row>
    <row r="2952" spans="1:1" x14ac:dyDescent="0.2">
      <c r="A2952"/>
    </row>
    <row r="2953" spans="1:1" x14ac:dyDescent="0.2">
      <c r="A2953"/>
    </row>
    <row r="2954" spans="1:1" x14ac:dyDescent="0.2">
      <c r="A2954"/>
    </row>
    <row r="2955" spans="1:1" x14ac:dyDescent="0.2">
      <c r="A2955"/>
    </row>
    <row r="2956" spans="1:1" x14ac:dyDescent="0.2">
      <c r="A2956"/>
    </row>
    <row r="2957" spans="1:1" x14ac:dyDescent="0.2">
      <c r="A2957"/>
    </row>
    <row r="2958" spans="1:1" x14ac:dyDescent="0.2">
      <c r="A2958"/>
    </row>
    <row r="2959" spans="1:1" x14ac:dyDescent="0.2">
      <c r="A2959"/>
    </row>
    <row r="2960" spans="1:1" x14ac:dyDescent="0.2">
      <c r="A2960"/>
    </row>
    <row r="2961" spans="1:1" x14ac:dyDescent="0.2">
      <c r="A2961"/>
    </row>
    <row r="2962" spans="1:1" x14ac:dyDescent="0.2">
      <c r="A2962"/>
    </row>
    <row r="2963" spans="1:1" x14ac:dyDescent="0.2">
      <c r="A2963"/>
    </row>
    <row r="2964" spans="1:1" x14ac:dyDescent="0.2">
      <c r="A2964"/>
    </row>
    <row r="2965" spans="1:1" x14ac:dyDescent="0.2">
      <c r="A2965"/>
    </row>
    <row r="2966" spans="1:1" x14ac:dyDescent="0.2">
      <c r="A2966"/>
    </row>
    <row r="2967" spans="1:1" x14ac:dyDescent="0.2">
      <c r="A2967"/>
    </row>
    <row r="2968" spans="1:1" x14ac:dyDescent="0.2">
      <c r="A2968"/>
    </row>
    <row r="2969" spans="1:1" x14ac:dyDescent="0.2">
      <c r="A2969"/>
    </row>
    <row r="2970" spans="1:1" x14ac:dyDescent="0.2">
      <c r="A2970"/>
    </row>
    <row r="2971" spans="1:1" x14ac:dyDescent="0.2">
      <c r="A2971"/>
    </row>
    <row r="2972" spans="1:1" x14ac:dyDescent="0.2">
      <c r="A2972"/>
    </row>
    <row r="2973" spans="1:1" x14ac:dyDescent="0.2">
      <c r="A2973"/>
    </row>
    <row r="2974" spans="1:1" x14ac:dyDescent="0.2">
      <c r="A2974"/>
    </row>
    <row r="2975" spans="1:1" x14ac:dyDescent="0.2">
      <c r="A2975"/>
    </row>
    <row r="2976" spans="1:1" x14ac:dyDescent="0.2">
      <c r="A2976"/>
    </row>
    <row r="2977" spans="1:1" x14ac:dyDescent="0.2">
      <c r="A2977"/>
    </row>
    <row r="2978" spans="1:1" x14ac:dyDescent="0.2">
      <c r="A2978"/>
    </row>
    <row r="2979" spans="1:1" x14ac:dyDescent="0.2">
      <c r="A2979"/>
    </row>
    <row r="2980" spans="1:1" x14ac:dyDescent="0.2">
      <c r="A2980"/>
    </row>
    <row r="2981" spans="1:1" x14ac:dyDescent="0.2">
      <c r="A2981"/>
    </row>
    <row r="2982" spans="1:1" x14ac:dyDescent="0.2">
      <c r="A2982"/>
    </row>
    <row r="2983" spans="1:1" x14ac:dyDescent="0.2">
      <c r="A2983"/>
    </row>
    <row r="2984" spans="1:1" x14ac:dyDescent="0.2">
      <c r="A2984"/>
    </row>
    <row r="2985" spans="1:1" x14ac:dyDescent="0.2">
      <c r="A2985"/>
    </row>
    <row r="2986" spans="1:1" x14ac:dyDescent="0.2">
      <c r="A2986"/>
    </row>
    <row r="2987" spans="1:1" x14ac:dyDescent="0.2">
      <c r="A2987"/>
    </row>
    <row r="2988" spans="1:1" x14ac:dyDescent="0.2">
      <c r="A2988"/>
    </row>
    <row r="2989" spans="1:1" x14ac:dyDescent="0.2">
      <c r="A2989"/>
    </row>
    <row r="2990" spans="1:1" x14ac:dyDescent="0.2">
      <c r="A2990"/>
    </row>
    <row r="2991" spans="1:1" x14ac:dyDescent="0.2">
      <c r="A2991"/>
    </row>
    <row r="2992" spans="1:1" x14ac:dyDescent="0.2">
      <c r="A2992"/>
    </row>
    <row r="2993" spans="1:1" x14ac:dyDescent="0.2">
      <c r="A2993"/>
    </row>
    <row r="2994" spans="1:1" x14ac:dyDescent="0.2">
      <c r="A2994"/>
    </row>
    <row r="2995" spans="1:1" x14ac:dyDescent="0.2">
      <c r="A2995"/>
    </row>
    <row r="2996" spans="1:1" x14ac:dyDescent="0.2">
      <c r="A2996"/>
    </row>
    <row r="2997" spans="1:1" x14ac:dyDescent="0.2">
      <c r="A2997"/>
    </row>
    <row r="2998" spans="1:1" x14ac:dyDescent="0.2">
      <c r="A2998"/>
    </row>
    <row r="2999" spans="1:1" x14ac:dyDescent="0.2">
      <c r="A2999"/>
    </row>
    <row r="3000" spans="1:1" x14ac:dyDescent="0.2">
      <c r="A3000"/>
    </row>
    <row r="3001" spans="1:1" x14ac:dyDescent="0.2">
      <c r="A3001"/>
    </row>
    <row r="3002" spans="1:1" x14ac:dyDescent="0.2">
      <c r="A3002"/>
    </row>
    <row r="3003" spans="1:1" x14ac:dyDescent="0.2">
      <c r="A3003"/>
    </row>
    <row r="3004" spans="1:1" x14ac:dyDescent="0.2">
      <c r="A3004"/>
    </row>
    <row r="3005" spans="1:1" x14ac:dyDescent="0.2">
      <c r="A3005"/>
    </row>
    <row r="3006" spans="1:1" x14ac:dyDescent="0.2">
      <c r="A3006"/>
    </row>
    <row r="3007" spans="1:1" x14ac:dyDescent="0.2">
      <c r="A3007"/>
    </row>
    <row r="3008" spans="1:1" x14ac:dyDescent="0.2">
      <c r="A3008"/>
    </row>
    <row r="3009" spans="1:1" x14ac:dyDescent="0.2">
      <c r="A3009"/>
    </row>
    <row r="3010" spans="1:1" x14ac:dyDescent="0.2">
      <c r="A3010"/>
    </row>
    <row r="3011" spans="1:1" x14ac:dyDescent="0.2">
      <c r="A3011"/>
    </row>
    <row r="3012" spans="1:1" x14ac:dyDescent="0.2">
      <c r="A3012"/>
    </row>
    <row r="3013" spans="1:1" x14ac:dyDescent="0.2">
      <c r="A3013"/>
    </row>
    <row r="3014" spans="1:1" x14ac:dyDescent="0.2">
      <c r="A3014"/>
    </row>
    <row r="3015" spans="1:1" x14ac:dyDescent="0.2">
      <c r="A3015"/>
    </row>
    <row r="3016" spans="1:1" x14ac:dyDescent="0.2">
      <c r="A3016"/>
    </row>
    <row r="3017" spans="1:1" x14ac:dyDescent="0.2">
      <c r="A3017"/>
    </row>
    <row r="3018" spans="1:1" x14ac:dyDescent="0.2">
      <c r="A3018"/>
    </row>
    <row r="3019" spans="1:1" x14ac:dyDescent="0.2">
      <c r="A3019"/>
    </row>
    <row r="3020" spans="1:1" x14ac:dyDescent="0.2">
      <c r="A3020"/>
    </row>
    <row r="3021" spans="1:1" x14ac:dyDescent="0.2">
      <c r="A3021"/>
    </row>
    <row r="3022" spans="1:1" x14ac:dyDescent="0.2">
      <c r="A3022"/>
    </row>
    <row r="3023" spans="1:1" x14ac:dyDescent="0.2">
      <c r="A3023"/>
    </row>
    <row r="3024" spans="1:1" x14ac:dyDescent="0.2">
      <c r="A3024"/>
    </row>
    <row r="3025" spans="1:1" x14ac:dyDescent="0.2">
      <c r="A3025"/>
    </row>
    <row r="3026" spans="1:1" x14ac:dyDescent="0.2">
      <c r="A3026"/>
    </row>
    <row r="3027" spans="1:1" x14ac:dyDescent="0.2">
      <c r="A3027"/>
    </row>
    <row r="3028" spans="1:1" x14ac:dyDescent="0.2">
      <c r="A3028"/>
    </row>
    <row r="3029" spans="1:1" x14ac:dyDescent="0.2">
      <c r="A3029"/>
    </row>
    <row r="3030" spans="1:1" x14ac:dyDescent="0.2">
      <c r="A3030"/>
    </row>
    <row r="3031" spans="1:1" x14ac:dyDescent="0.2">
      <c r="A3031"/>
    </row>
    <row r="3032" spans="1:1" x14ac:dyDescent="0.2">
      <c r="A3032"/>
    </row>
    <row r="3033" spans="1:1" x14ac:dyDescent="0.2">
      <c r="A3033"/>
    </row>
    <row r="3034" spans="1:1" x14ac:dyDescent="0.2">
      <c r="A3034"/>
    </row>
    <row r="3035" spans="1:1" x14ac:dyDescent="0.2">
      <c r="A3035"/>
    </row>
    <row r="3036" spans="1:1" x14ac:dyDescent="0.2">
      <c r="A3036"/>
    </row>
    <row r="3037" spans="1:1" x14ac:dyDescent="0.2">
      <c r="A3037"/>
    </row>
    <row r="3038" spans="1:1" x14ac:dyDescent="0.2">
      <c r="A3038"/>
    </row>
    <row r="3039" spans="1:1" x14ac:dyDescent="0.2">
      <c r="A3039"/>
    </row>
    <row r="3040" spans="1:1" x14ac:dyDescent="0.2">
      <c r="A3040"/>
    </row>
    <row r="3041" spans="1:1" x14ac:dyDescent="0.2">
      <c r="A3041"/>
    </row>
    <row r="3042" spans="1:1" x14ac:dyDescent="0.2">
      <c r="A3042"/>
    </row>
    <row r="3043" spans="1:1" x14ac:dyDescent="0.2">
      <c r="A3043"/>
    </row>
    <row r="3044" spans="1:1" x14ac:dyDescent="0.2">
      <c r="A3044"/>
    </row>
    <row r="3045" spans="1:1" x14ac:dyDescent="0.2">
      <c r="A3045"/>
    </row>
    <row r="3046" spans="1:1" x14ac:dyDescent="0.2">
      <c r="A3046"/>
    </row>
    <row r="3047" spans="1:1" x14ac:dyDescent="0.2">
      <c r="A3047"/>
    </row>
    <row r="3048" spans="1:1" x14ac:dyDescent="0.2">
      <c r="A3048"/>
    </row>
    <row r="3049" spans="1:1" x14ac:dyDescent="0.2">
      <c r="A3049"/>
    </row>
    <row r="3050" spans="1:1" x14ac:dyDescent="0.2">
      <c r="A3050"/>
    </row>
    <row r="3051" spans="1:1" x14ac:dyDescent="0.2">
      <c r="A3051"/>
    </row>
    <row r="3052" spans="1:1" x14ac:dyDescent="0.2">
      <c r="A3052"/>
    </row>
    <row r="3053" spans="1:1" x14ac:dyDescent="0.2">
      <c r="A3053"/>
    </row>
    <row r="3054" spans="1:1" x14ac:dyDescent="0.2">
      <c r="A3054"/>
    </row>
    <row r="3055" spans="1:1" x14ac:dyDescent="0.2">
      <c r="A3055"/>
    </row>
    <row r="3056" spans="1:1" x14ac:dyDescent="0.2">
      <c r="A3056"/>
    </row>
    <row r="3057" spans="1:1" x14ac:dyDescent="0.2">
      <c r="A3057"/>
    </row>
    <row r="3058" spans="1:1" x14ac:dyDescent="0.2">
      <c r="A3058"/>
    </row>
    <row r="3059" spans="1:1" x14ac:dyDescent="0.2">
      <c r="A3059"/>
    </row>
    <row r="3060" spans="1:1" x14ac:dyDescent="0.2">
      <c r="A3060"/>
    </row>
    <row r="3061" spans="1:1" x14ac:dyDescent="0.2">
      <c r="A3061"/>
    </row>
    <row r="3062" spans="1:1" x14ac:dyDescent="0.2">
      <c r="A3062"/>
    </row>
    <row r="3063" spans="1:1" x14ac:dyDescent="0.2">
      <c r="A3063"/>
    </row>
    <row r="3064" spans="1:1" x14ac:dyDescent="0.2">
      <c r="A3064"/>
    </row>
    <row r="3065" spans="1:1" x14ac:dyDescent="0.2">
      <c r="A3065"/>
    </row>
    <row r="3066" spans="1:1" x14ac:dyDescent="0.2">
      <c r="A3066"/>
    </row>
    <row r="3067" spans="1:1" x14ac:dyDescent="0.2">
      <c r="A3067"/>
    </row>
    <row r="3068" spans="1:1" x14ac:dyDescent="0.2">
      <c r="A3068"/>
    </row>
    <row r="3069" spans="1:1" x14ac:dyDescent="0.2">
      <c r="A3069"/>
    </row>
    <row r="3070" spans="1:1" x14ac:dyDescent="0.2">
      <c r="A3070"/>
    </row>
    <row r="3071" spans="1:1" x14ac:dyDescent="0.2">
      <c r="A3071"/>
    </row>
    <row r="3072" spans="1:1" x14ac:dyDescent="0.2">
      <c r="A3072"/>
    </row>
    <row r="3073" spans="1:1" x14ac:dyDescent="0.2">
      <c r="A3073"/>
    </row>
    <row r="3074" spans="1:1" x14ac:dyDescent="0.2">
      <c r="A3074"/>
    </row>
    <row r="3075" spans="1:1" x14ac:dyDescent="0.2">
      <c r="A3075"/>
    </row>
    <row r="3076" spans="1:1" x14ac:dyDescent="0.2">
      <c r="A3076"/>
    </row>
    <row r="3077" spans="1:1" x14ac:dyDescent="0.2">
      <c r="A3077"/>
    </row>
    <row r="3078" spans="1:1" x14ac:dyDescent="0.2">
      <c r="A3078"/>
    </row>
    <row r="3079" spans="1:1" x14ac:dyDescent="0.2">
      <c r="A3079"/>
    </row>
    <row r="3080" spans="1:1" x14ac:dyDescent="0.2">
      <c r="A3080"/>
    </row>
    <row r="3081" spans="1:1" x14ac:dyDescent="0.2">
      <c r="A3081"/>
    </row>
    <row r="3082" spans="1:1" x14ac:dyDescent="0.2">
      <c r="A3082"/>
    </row>
    <row r="3083" spans="1:1" x14ac:dyDescent="0.2">
      <c r="A3083"/>
    </row>
    <row r="3084" spans="1:1" x14ac:dyDescent="0.2">
      <c r="A3084"/>
    </row>
    <row r="3085" spans="1:1" x14ac:dyDescent="0.2">
      <c r="A3085"/>
    </row>
    <row r="3086" spans="1:1" x14ac:dyDescent="0.2">
      <c r="A3086"/>
    </row>
    <row r="3087" spans="1:1" x14ac:dyDescent="0.2">
      <c r="A3087"/>
    </row>
    <row r="3088" spans="1:1" x14ac:dyDescent="0.2">
      <c r="A3088"/>
    </row>
    <row r="3089" spans="1:1" x14ac:dyDescent="0.2">
      <c r="A3089"/>
    </row>
    <row r="3090" spans="1:1" x14ac:dyDescent="0.2">
      <c r="A3090"/>
    </row>
    <row r="3091" spans="1:1" x14ac:dyDescent="0.2">
      <c r="A3091"/>
    </row>
    <row r="3092" spans="1:1" x14ac:dyDescent="0.2">
      <c r="A3092"/>
    </row>
    <row r="3093" spans="1:1" x14ac:dyDescent="0.2">
      <c r="A3093"/>
    </row>
    <row r="3094" spans="1:1" x14ac:dyDescent="0.2">
      <c r="A3094"/>
    </row>
    <row r="3095" spans="1:1" x14ac:dyDescent="0.2">
      <c r="A3095"/>
    </row>
    <row r="3096" spans="1:1" x14ac:dyDescent="0.2">
      <c r="A3096"/>
    </row>
    <row r="3097" spans="1:1" x14ac:dyDescent="0.2">
      <c r="A3097"/>
    </row>
    <row r="3098" spans="1:1" x14ac:dyDescent="0.2">
      <c r="A3098"/>
    </row>
    <row r="3099" spans="1:1" x14ac:dyDescent="0.2">
      <c r="A3099"/>
    </row>
    <row r="3100" spans="1:1" x14ac:dyDescent="0.2">
      <c r="A3100"/>
    </row>
    <row r="3101" spans="1:1" x14ac:dyDescent="0.2">
      <c r="A3101"/>
    </row>
    <row r="3102" spans="1:1" x14ac:dyDescent="0.2">
      <c r="A3102"/>
    </row>
    <row r="3103" spans="1:1" x14ac:dyDescent="0.2">
      <c r="A3103"/>
    </row>
    <row r="3104" spans="1:1" x14ac:dyDescent="0.2">
      <c r="A3104"/>
    </row>
    <row r="3105" spans="1:1" x14ac:dyDescent="0.2">
      <c r="A3105"/>
    </row>
    <row r="3106" spans="1:1" x14ac:dyDescent="0.2">
      <c r="A3106"/>
    </row>
    <row r="3107" spans="1:1" x14ac:dyDescent="0.2">
      <c r="A3107"/>
    </row>
    <row r="3108" spans="1:1" x14ac:dyDescent="0.2">
      <c r="A3108"/>
    </row>
    <row r="3109" spans="1:1" x14ac:dyDescent="0.2">
      <c r="A3109"/>
    </row>
    <row r="3110" spans="1:1" x14ac:dyDescent="0.2">
      <c r="A3110"/>
    </row>
    <row r="3111" spans="1:1" x14ac:dyDescent="0.2">
      <c r="A3111"/>
    </row>
    <row r="3112" spans="1:1" x14ac:dyDescent="0.2">
      <c r="A3112"/>
    </row>
    <row r="3113" spans="1:1" x14ac:dyDescent="0.2">
      <c r="A3113"/>
    </row>
    <row r="3114" spans="1:1" x14ac:dyDescent="0.2">
      <c r="A3114"/>
    </row>
    <row r="3115" spans="1:1" x14ac:dyDescent="0.2">
      <c r="A3115"/>
    </row>
    <row r="3116" spans="1:1" x14ac:dyDescent="0.2">
      <c r="A3116"/>
    </row>
    <row r="3117" spans="1:1" x14ac:dyDescent="0.2">
      <c r="A3117"/>
    </row>
    <row r="3118" spans="1:1" x14ac:dyDescent="0.2">
      <c r="A3118"/>
    </row>
    <row r="3119" spans="1:1" x14ac:dyDescent="0.2">
      <c r="A3119"/>
    </row>
    <row r="3120" spans="1:1" x14ac:dyDescent="0.2">
      <c r="A3120"/>
    </row>
    <row r="3121" spans="1:1" x14ac:dyDescent="0.2">
      <c r="A3121"/>
    </row>
    <row r="3122" spans="1:1" x14ac:dyDescent="0.2">
      <c r="A3122"/>
    </row>
    <row r="3123" spans="1:1" x14ac:dyDescent="0.2">
      <c r="A3123"/>
    </row>
    <row r="3124" spans="1:1" x14ac:dyDescent="0.2">
      <c r="A3124"/>
    </row>
    <row r="3125" spans="1:1" x14ac:dyDescent="0.2">
      <c r="A3125"/>
    </row>
    <row r="3126" spans="1:1" x14ac:dyDescent="0.2">
      <c r="A3126"/>
    </row>
    <row r="3127" spans="1:1" x14ac:dyDescent="0.2">
      <c r="A3127"/>
    </row>
    <row r="3128" spans="1:1" x14ac:dyDescent="0.2">
      <c r="A3128"/>
    </row>
    <row r="3129" spans="1:1" x14ac:dyDescent="0.2">
      <c r="A3129"/>
    </row>
    <row r="3130" spans="1:1" x14ac:dyDescent="0.2">
      <c r="A3130"/>
    </row>
    <row r="3131" spans="1:1" x14ac:dyDescent="0.2">
      <c r="A3131"/>
    </row>
  </sheetData>
  <pageMargins left="0.7" right="0.7" top="0.78740157499999996" bottom="0.78740157499999996" header="0.3" footer="0.3"/>
  <pageSetup paperSize="9" scale="9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485"/>
  <sheetViews>
    <sheetView tabSelected="1" view="pageBreakPreview" zoomScale="60" zoomScaleNormal="100" workbookViewId="0">
      <selection activeCell="C4" sqref="C4"/>
    </sheetView>
  </sheetViews>
  <sheetFormatPr baseColWidth="10" defaultRowHeight="14.25" x14ac:dyDescent="0.2"/>
  <cols>
    <col min="1" max="1" width="1.625" customWidth="1"/>
    <col min="2" max="2" width="15.625" customWidth="1"/>
    <col min="3" max="3" width="130.625" customWidth="1"/>
    <col min="4" max="4" width="30.625" customWidth="1"/>
    <col min="5" max="5" width="70.625" customWidth="1"/>
    <col min="6" max="6" width="1.625" customWidth="1"/>
    <col min="7" max="7" width="20.625" customWidth="1"/>
    <col min="8" max="8" width="15.625" customWidth="1"/>
    <col min="9" max="9" width="25.625" customWidth="1"/>
    <col min="10" max="10" width="30.625" customWidth="1"/>
    <col min="11" max="11" width="1.625" customWidth="1"/>
    <col min="12" max="12" width="20.625" customWidth="1"/>
    <col min="13" max="13" width="15.625" customWidth="1"/>
    <col min="14" max="15" width="25.625" customWidth="1"/>
    <col min="16" max="16" width="1.625" customWidth="1"/>
    <col min="17" max="17" width="20.625" customWidth="1"/>
    <col min="18" max="18" width="15.625" customWidth="1"/>
    <col min="19" max="20" width="25.625" customWidth="1"/>
    <col min="21" max="21" width="1.625" customWidth="1"/>
    <col min="22" max="22" width="30.625" customWidth="1"/>
  </cols>
  <sheetData>
    <row r="1" spans="1:26" ht="60" customHeight="1" thickBot="1" x14ac:dyDescent="0.5">
      <c r="A1" s="3"/>
      <c r="B1" s="4"/>
      <c r="C1" s="11"/>
      <c r="D1" s="11"/>
      <c r="E1" s="11"/>
      <c r="F1" s="11"/>
      <c r="G1" s="11"/>
      <c r="H1" s="11"/>
      <c r="I1" s="11"/>
      <c r="J1" s="11"/>
      <c r="K1" s="11"/>
      <c r="L1" s="11"/>
      <c r="M1" s="11"/>
      <c r="N1" s="11"/>
      <c r="O1" s="11"/>
      <c r="P1" s="11"/>
      <c r="Q1" s="11"/>
      <c r="R1" s="11"/>
      <c r="S1" s="11"/>
      <c r="T1" s="11"/>
      <c r="U1" s="11"/>
      <c r="V1" s="11"/>
      <c r="W1" s="3"/>
      <c r="X1" s="1"/>
      <c r="Y1" s="1"/>
      <c r="Z1" s="1"/>
    </row>
    <row r="2" spans="1:26" ht="60" customHeight="1" x14ac:dyDescent="0.45">
      <c r="A2" s="3"/>
      <c r="B2" s="5" t="s">
        <v>391</v>
      </c>
      <c r="C2" s="13" t="s">
        <v>108</v>
      </c>
      <c r="D2" s="106" t="s">
        <v>727</v>
      </c>
      <c r="E2" s="13" t="s">
        <v>747</v>
      </c>
      <c r="F2" s="12"/>
      <c r="G2" s="223" t="s">
        <v>0</v>
      </c>
      <c r="H2" s="15"/>
      <c r="I2" s="15"/>
      <c r="J2" s="15"/>
      <c r="K2" s="14"/>
      <c r="L2" s="223" t="s">
        <v>1</v>
      </c>
      <c r="M2" s="15"/>
      <c r="N2" s="15"/>
      <c r="O2" s="15"/>
      <c r="P2" s="15"/>
      <c r="Q2" s="223" t="s">
        <v>2</v>
      </c>
      <c r="R2" s="15"/>
      <c r="S2" s="15"/>
      <c r="T2" s="15"/>
      <c r="U2" s="15"/>
      <c r="V2" s="16" t="s">
        <v>3</v>
      </c>
      <c r="W2" s="3"/>
      <c r="X2" s="1"/>
      <c r="Y2" s="1"/>
      <c r="Z2" s="1"/>
    </row>
    <row r="3" spans="1:26" ht="60" customHeight="1" thickBot="1" x14ac:dyDescent="0.5">
      <c r="A3" s="3"/>
      <c r="B3" s="6" t="s">
        <v>4</v>
      </c>
      <c r="C3" s="105" t="s">
        <v>5</v>
      </c>
      <c r="D3" s="20" t="s">
        <v>6</v>
      </c>
      <c r="E3" s="18" t="s">
        <v>7</v>
      </c>
      <c r="F3" s="17"/>
      <c r="G3" s="19" t="s">
        <v>8</v>
      </c>
      <c r="H3" s="20" t="s">
        <v>9</v>
      </c>
      <c r="I3" s="21" t="s">
        <v>10</v>
      </c>
      <c r="J3" s="21" t="s">
        <v>11</v>
      </c>
      <c r="K3" s="21"/>
      <c r="L3" s="19" t="s">
        <v>8</v>
      </c>
      <c r="M3" s="20" t="s">
        <v>9</v>
      </c>
      <c r="N3" s="21" t="s">
        <v>10</v>
      </c>
      <c r="O3" s="21" t="s">
        <v>11</v>
      </c>
      <c r="P3" s="22"/>
      <c r="Q3" s="19" t="s">
        <v>8</v>
      </c>
      <c r="R3" s="20" t="s">
        <v>9</v>
      </c>
      <c r="S3" s="21" t="s">
        <v>10</v>
      </c>
      <c r="T3" s="21" t="s">
        <v>11</v>
      </c>
      <c r="U3" s="22"/>
      <c r="V3" s="23" t="s">
        <v>12</v>
      </c>
      <c r="W3" s="3"/>
      <c r="X3" s="1"/>
      <c r="Y3" s="1"/>
      <c r="Z3" s="1"/>
    </row>
    <row r="4" spans="1:26" ht="60" customHeight="1" thickBot="1" x14ac:dyDescent="0.5">
      <c r="A4" s="3"/>
      <c r="B4" s="7"/>
      <c r="C4" s="24"/>
      <c r="D4" s="25"/>
      <c r="E4" s="26"/>
      <c r="F4" s="25"/>
      <c r="G4" s="27"/>
      <c r="H4" s="28"/>
      <c r="I4" s="29"/>
      <c r="J4" s="29"/>
      <c r="K4" s="29"/>
      <c r="L4" s="27"/>
      <c r="M4" s="28"/>
      <c r="N4" s="29"/>
      <c r="O4" s="29"/>
      <c r="P4" s="30"/>
      <c r="Q4" s="27"/>
      <c r="R4" s="28"/>
      <c r="S4" s="29"/>
      <c r="T4" s="29"/>
      <c r="U4" s="30"/>
      <c r="V4" s="29"/>
      <c r="W4" s="3"/>
      <c r="X4" s="1"/>
      <c r="Y4" s="1"/>
      <c r="Z4" s="1"/>
    </row>
    <row r="5" spans="1:26" ht="60" customHeight="1" thickBot="1" x14ac:dyDescent="0.5">
      <c r="A5" s="3"/>
      <c r="B5" s="89" t="s">
        <v>14</v>
      </c>
      <c r="C5" s="90" t="s">
        <v>13</v>
      </c>
      <c r="D5" s="91"/>
      <c r="E5" s="90"/>
      <c r="F5" s="91"/>
      <c r="G5" s="92"/>
      <c r="H5" s="91"/>
      <c r="I5" s="93"/>
      <c r="J5" s="93"/>
      <c r="K5" s="93"/>
      <c r="L5" s="92"/>
      <c r="M5" s="91"/>
      <c r="N5" s="93"/>
      <c r="O5" s="93"/>
      <c r="P5" s="94"/>
      <c r="Q5" s="92"/>
      <c r="R5" s="91"/>
      <c r="S5" s="93"/>
      <c r="T5" s="93"/>
      <c r="U5" s="94"/>
      <c r="V5" s="104">
        <f>SUM(V6:V20)</f>
        <v>0</v>
      </c>
      <c r="W5" s="3"/>
      <c r="X5" s="1"/>
      <c r="Y5" s="1"/>
      <c r="Z5" s="1"/>
    </row>
    <row r="6" spans="1:26" ht="144.94999999999999" customHeight="1" x14ac:dyDescent="0.45">
      <c r="A6" s="3"/>
      <c r="B6" s="8" t="s">
        <v>110</v>
      </c>
      <c r="C6" s="31" t="s">
        <v>221</v>
      </c>
      <c r="D6" s="32"/>
      <c r="E6" s="33"/>
      <c r="F6" s="11"/>
      <c r="G6" s="2">
        <v>100</v>
      </c>
      <c r="H6" s="34" t="s">
        <v>15</v>
      </c>
      <c r="I6" s="35"/>
      <c r="J6" s="36">
        <f t="shared" ref="J6:J20" si="0">G6*I6</f>
        <v>0</v>
      </c>
      <c r="K6" s="11"/>
      <c r="L6" s="2">
        <v>90</v>
      </c>
      <c r="M6" s="34" t="s">
        <v>15</v>
      </c>
      <c r="N6" s="35"/>
      <c r="O6" s="36">
        <f t="shared" ref="O6:O20" si="1">L6*N6</f>
        <v>0</v>
      </c>
      <c r="P6" s="37"/>
      <c r="Q6" s="2">
        <v>10</v>
      </c>
      <c r="R6" s="34" t="s">
        <v>15</v>
      </c>
      <c r="S6" s="35"/>
      <c r="T6" s="36">
        <f t="shared" ref="T6:T20" si="2">Q6*S6</f>
        <v>0</v>
      </c>
      <c r="U6" s="37"/>
      <c r="V6" s="36">
        <f t="shared" ref="V6:V20" si="3">J6+O6+T6</f>
        <v>0</v>
      </c>
      <c r="W6" s="3"/>
      <c r="X6" s="1"/>
      <c r="Y6" s="1"/>
      <c r="Z6" s="1"/>
    </row>
    <row r="7" spans="1:26" ht="180" customHeight="1" x14ac:dyDescent="0.45">
      <c r="A7" s="3"/>
      <c r="B7" s="8" t="s">
        <v>111</v>
      </c>
      <c r="C7" s="38" t="s">
        <v>222</v>
      </c>
      <c r="D7" s="39"/>
      <c r="E7" s="40"/>
      <c r="F7" s="11"/>
      <c r="G7" s="2">
        <v>100</v>
      </c>
      <c r="H7" s="41" t="s">
        <v>15</v>
      </c>
      <c r="I7" s="42"/>
      <c r="J7" s="43">
        <f t="shared" si="0"/>
        <v>0</v>
      </c>
      <c r="K7" s="11"/>
      <c r="L7" s="2">
        <v>90</v>
      </c>
      <c r="M7" s="41" t="s">
        <v>15</v>
      </c>
      <c r="N7" s="42"/>
      <c r="O7" s="36">
        <f t="shared" si="1"/>
        <v>0</v>
      </c>
      <c r="P7" s="37"/>
      <c r="Q7" s="2">
        <v>10</v>
      </c>
      <c r="R7" s="41" t="s">
        <v>15</v>
      </c>
      <c r="S7" s="42"/>
      <c r="T7" s="36">
        <f t="shared" si="2"/>
        <v>0</v>
      </c>
      <c r="U7" s="37"/>
      <c r="V7" s="36">
        <f t="shared" si="3"/>
        <v>0</v>
      </c>
      <c r="W7" s="3"/>
      <c r="X7" s="1"/>
      <c r="Y7" s="1"/>
      <c r="Z7" s="1"/>
    </row>
    <row r="8" spans="1:26" ht="185.1" customHeight="1" x14ac:dyDescent="0.45">
      <c r="A8" s="3"/>
      <c r="B8" s="8" t="s">
        <v>112</v>
      </c>
      <c r="C8" s="38" t="s">
        <v>223</v>
      </c>
      <c r="D8" s="39"/>
      <c r="E8" s="40"/>
      <c r="F8" s="44"/>
      <c r="G8" s="2">
        <v>100</v>
      </c>
      <c r="H8" s="41" t="s">
        <v>15</v>
      </c>
      <c r="I8" s="42"/>
      <c r="J8" s="43">
        <f t="shared" si="0"/>
        <v>0</v>
      </c>
      <c r="K8" s="11"/>
      <c r="L8" s="2">
        <v>90</v>
      </c>
      <c r="M8" s="41" t="s">
        <v>15</v>
      </c>
      <c r="N8" s="42"/>
      <c r="O8" s="36">
        <f t="shared" si="1"/>
        <v>0</v>
      </c>
      <c r="P8" s="37"/>
      <c r="Q8" s="2">
        <v>10</v>
      </c>
      <c r="R8" s="41" t="s">
        <v>15</v>
      </c>
      <c r="S8" s="42"/>
      <c r="T8" s="36">
        <f t="shared" si="2"/>
        <v>0</v>
      </c>
      <c r="U8" s="37"/>
      <c r="V8" s="36">
        <f t="shared" si="3"/>
        <v>0</v>
      </c>
      <c r="W8" s="3"/>
      <c r="X8" s="1"/>
      <c r="Y8" s="1"/>
      <c r="Z8" s="1"/>
    </row>
    <row r="9" spans="1:26" ht="180" customHeight="1" x14ac:dyDescent="0.45">
      <c r="A9" s="3"/>
      <c r="B9" s="8" t="s">
        <v>113</v>
      </c>
      <c r="C9" s="38" t="s">
        <v>224</v>
      </c>
      <c r="D9" s="39"/>
      <c r="E9" s="40"/>
      <c r="F9" s="44"/>
      <c r="G9" s="2">
        <v>100</v>
      </c>
      <c r="H9" s="41" t="s">
        <v>15</v>
      </c>
      <c r="I9" s="42"/>
      <c r="J9" s="43">
        <f t="shared" si="0"/>
        <v>0</v>
      </c>
      <c r="K9" s="11"/>
      <c r="L9" s="2">
        <v>90</v>
      </c>
      <c r="M9" s="41" t="s">
        <v>15</v>
      </c>
      <c r="N9" s="42"/>
      <c r="O9" s="36">
        <f t="shared" si="1"/>
        <v>0</v>
      </c>
      <c r="P9" s="37"/>
      <c r="Q9" s="2">
        <v>10</v>
      </c>
      <c r="R9" s="41" t="s">
        <v>15</v>
      </c>
      <c r="S9" s="42"/>
      <c r="T9" s="36">
        <f t="shared" si="2"/>
        <v>0</v>
      </c>
      <c r="U9" s="37"/>
      <c r="V9" s="36">
        <f t="shared" si="3"/>
        <v>0</v>
      </c>
      <c r="W9" s="3"/>
      <c r="X9" s="1"/>
      <c r="Y9" s="1"/>
      <c r="Z9" s="1"/>
    </row>
    <row r="10" spans="1:26" ht="129.94999999999999" customHeight="1" x14ac:dyDescent="0.45">
      <c r="A10" s="3"/>
      <c r="B10" s="8" t="s">
        <v>114</v>
      </c>
      <c r="C10" s="38" t="s">
        <v>225</v>
      </c>
      <c r="D10" s="39"/>
      <c r="E10" s="40"/>
      <c r="F10" s="44"/>
      <c r="G10" s="2">
        <v>100</v>
      </c>
      <c r="H10" s="41" t="s">
        <v>15</v>
      </c>
      <c r="I10" s="42"/>
      <c r="J10" s="43">
        <f t="shared" si="0"/>
        <v>0</v>
      </c>
      <c r="K10" s="11"/>
      <c r="L10" s="2">
        <v>190</v>
      </c>
      <c r="M10" s="41" t="s">
        <v>15</v>
      </c>
      <c r="N10" s="42"/>
      <c r="O10" s="36">
        <f t="shared" si="1"/>
        <v>0</v>
      </c>
      <c r="P10" s="37"/>
      <c r="Q10" s="2">
        <v>10</v>
      </c>
      <c r="R10" s="41" t="s">
        <v>15</v>
      </c>
      <c r="S10" s="42"/>
      <c r="T10" s="36">
        <f t="shared" si="2"/>
        <v>0</v>
      </c>
      <c r="U10" s="37"/>
      <c r="V10" s="36">
        <f t="shared" si="3"/>
        <v>0</v>
      </c>
      <c r="W10" s="3"/>
      <c r="X10" s="1"/>
      <c r="Y10" s="1"/>
      <c r="Z10" s="1"/>
    </row>
    <row r="11" spans="1:26" ht="159.94999999999999" customHeight="1" x14ac:dyDescent="0.45">
      <c r="A11" s="3"/>
      <c r="B11" s="8" t="s">
        <v>115</v>
      </c>
      <c r="C11" s="38" t="s">
        <v>226</v>
      </c>
      <c r="D11" s="39"/>
      <c r="E11" s="40"/>
      <c r="F11" s="44"/>
      <c r="G11" s="2">
        <v>100</v>
      </c>
      <c r="H11" s="41" t="s">
        <v>15</v>
      </c>
      <c r="I11" s="42"/>
      <c r="J11" s="43">
        <f t="shared" si="0"/>
        <v>0</v>
      </c>
      <c r="K11" s="11"/>
      <c r="L11" s="2">
        <v>90</v>
      </c>
      <c r="M11" s="41" t="s">
        <v>15</v>
      </c>
      <c r="N11" s="42"/>
      <c r="O11" s="36">
        <f t="shared" si="1"/>
        <v>0</v>
      </c>
      <c r="P11" s="37"/>
      <c r="Q11" s="2">
        <v>10</v>
      </c>
      <c r="R11" s="41" t="s">
        <v>15</v>
      </c>
      <c r="S11" s="42"/>
      <c r="T11" s="36">
        <f t="shared" si="2"/>
        <v>0</v>
      </c>
      <c r="U11" s="37"/>
      <c r="V11" s="36">
        <f t="shared" si="3"/>
        <v>0</v>
      </c>
      <c r="W11" s="3"/>
      <c r="X11" s="1"/>
      <c r="Y11" s="1"/>
      <c r="Z11" s="1"/>
    </row>
    <row r="12" spans="1:26" ht="129.94999999999999" customHeight="1" x14ac:dyDescent="0.45">
      <c r="A12" s="3"/>
      <c r="B12" s="8" t="s">
        <v>116</v>
      </c>
      <c r="C12" s="38" t="s">
        <v>227</v>
      </c>
      <c r="D12" s="39"/>
      <c r="E12" s="40"/>
      <c r="F12" s="44"/>
      <c r="G12" s="2">
        <v>100</v>
      </c>
      <c r="H12" s="41" t="s">
        <v>15</v>
      </c>
      <c r="I12" s="42"/>
      <c r="J12" s="43">
        <f t="shared" si="0"/>
        <v>0</v>
      </c>
      <c r="K12" s="11"/>
      <c r="L12" s="2">
        <v>90</v>
      </c>
      <c r="M12" s="41" t="s">
        <v>15</v>
      </c>
      <c r="N12" s="42"/>
      <c r="O12" s="36">
        <f t="shared" si="1"/>
        <v>0</v>
      </c>
      <c r="P12" s="37"/>
      <c r="Q12" s="2">
        <v>10</v>
      </c>
      <c r="R12" s="41" t="s">
        <v>15</v>
      </c>
      <c r="S12" s="42"/>
      <c r="T12" s="36">
        <f t="shared" si="2"/>
        <v>0</v>
      </c>
      <c r="U12" s="37"/>
      <c r="V12" s="36">
        <f t="shared" si="3"/>
        <v>0</v>
      </c>
      <c r="W12" s="3"/>
      <c r="X12" s="1"/>
      <c r="Y12" s="1"/>
      <c r="Z12" s="1"/>
    </row>
    <row r="13" spans="1:26" ht="159.94999999999999" customHeight="1" x14ac:dyDescent="0.45">
      <c r="A13" s="3"/>
      <c r="B13" s="8" t="s">
        <v>117</v>
      </c>
      <c r="C13" s="38" t="s">
        <v>228</v>
      </c>
      <c r="D13" s="39"/>
      <c r="E13" s="40"/>
      <c r="F13" s="44"/>
      <c r="G13" s="2">
        <v>50</v>
      </c>
      <c r="H13" s="41" t="s">
        <v>15</v>
      </c>
      <c r="I13" s="42"/>
      <c r="J13" s="43">
        <f t="shared" si="0"/>
        <v>0</v>
      </c>
      <c r="K13" s="11"/>
      <c r="L13" s="2">
        <v>40</v>
      </c>
      <c r="M13" s="41" t="s">
        <v>15</v>
      </c>
      <c r="N13" s="42"/>
      <c r="O13" s="36">
        <f t="shared" si="1"/>
        <v>0</v>
      </c>
      <c r="P13" s="37"/>
      <c r="Q13" s="2">
        <v>10</v>
      </c>
      <c r="R13" s="41" t="s">
        <v>15</v>
      </c>
      <c r="S13" s="42"/>
      <c r="T13" s="36">
        <f t="shared" si="2"/>
        <v>0</v>
      </c>
      <c r="U13" s="37"/>
      <c r="V13" s="36">
        <f t="shared" si="3"/>
        <v>0</v>
      </c>
      <c r="W13" s="3"/>
      <c r="X13" s="1"/>
      <c r="Y13" s="1"/>
      <c r="Z13" s="1"/>
    </row>
    <row r="14" spans="1:26" ht="129.94999999999999" customHeight="1" x14ac:dyDescent="0.45">
      <c r="A14" s="3"/>
      <c r="B14" s="8" t="s">
        <v>118</v>
      </c>
      <c r="C14" s="38" t="s">
        <v>229</v>
      </c>
      <c r="D14" s="39"/>
      <c r="E14" s="40"/>
      <c r="F14" s="44"/>
      <c r="G14" s="2">
        <v>50</v>
      </c>
      <c r="H14" s="41" t="s">
        <v>15</v>
      </c>
      <c r="I14" s="42"/>
      <c r="J14" s="43">
        <f t="shared" si="0"/>
        <v>0</v>
      </c>
      <c r="K14" s="11"/>
      <c r="L14" s="2">
        <v>40</v>
      </c>
      <c r="M14" s="41" t="s">
        <v>15</v>
      </c>
      <c r="N14" s="42"/>
      <c r="O14" s="36">
        <f t="shared" si="1"/>
        <v>0</v>
      </c>
      <c r="P14" s="37"/>
      <c r="Q14" s="2">
        <v>10</v>
      </c>
      <c r="R14" s="41" t="s">
        <v>15</v>
      </c>
      <c r="S14" s="42"/>
      <c r="T14" s="36">
        <f t="shared" si="2"/>
        <v>0</v>
      </c>
      <c r="U14" s="37"/>
      <c r="V14" s="36">
        <f t="shared" si="3"/>
        <v>0</v>
      </c>
      <c r="W14" s="3"/>
      <c r="X14" s="1"/>
      <c r="Y14" s="1"/>
      <c r="Z14" s="1"/>
    </row>
    <row r="15" spans="1:26" ht="159.94999999999999" customHeight="1" x14ac:dyDescent="0.45">
      <c r="A15" s="3"/>
      <c r="B15" s="8" t="s">
        <v>119</v>
      </c>
      <c r="C15" s="38" t="s">
        <v>230</v>
      </c>
      <c r="D15" s="39"/>
      <c r="E15" s="40"/>
      <c r="F15" s="44"/>
      <c r="G15" s="2">
        <v>50</v>
      </c>
      <c r="H15" s="41" t="s">
        <v>15</v>
      </c>
      <c r="I15" s="42"/>
      <c r="J15" s="43">
        <f t="shared" si="0"/>
        <v>0</v>
      </c>
      <c r="K15" s="11"/>
      <c r="L15" s="2">
        <v>40</v>
      </c>
      <c r="M15" s="41" t="s">
        <v>15</v>
      </c>
      <c r="N15" s="42"/>
      <c r="O15" s="36">
        <f t="shared" si="1"/>
        <v>0</v>
      </c>
      <c r="P15" s="37"/>
      <c r="Q15" s="2">
        <v>10</v>
      </c>
      <c r="R15" s="41" t="s">
        <v>15</v>
      </c>
      <c r="S15" s="42"/>
      <c r="T15" s="36">
        <f t="shared" si="2"/>
        <v>0</v>
      </c>
      <c r="U15" s="37"/>
      <c r="V15" s="36">
        <f t="shared" si="3"/>
        <v>0</v>
      </c>
      <c r="W15" s="3"/>
      <c r="X15" s="1"/>
      <c r="Y15" s="1"/>
      <c r="Z15" s="1"/>
    </row>
    <row r="16" spans="1:26" ht="129.94999999999999" customHeight="1" x14ac:dyDescent="0.45">
      <c r="A16" s="3"/>
      <c r="B16" s="8" t="s">
        <v>120</v>
      </c>
      <c r="C16" s="38" t="s">
        <v>231</v>
      </c>
      <c r="D16" s="39"/>
      <c r="E16" s="40"/>
      <c r="F16" s="44"/>
      <c r="G16" s="2">
        <v>50</v>
      </c>
      <c r="H16" s="41" t="s">
        <v>15</v>
      </c>
      <c r="I16" s="42"/>
      <c r="J16" s="43">
        <f t="shared" si="0"/>
        <v>0</v>
      </c>
      <c r="K16" s="11"/>
      <c r="L16" s="2">
        <v>40</v>
      </c>
      <c r="M16" s="41" t="s">
        <v>15</v>
      </c>
      <c r="N16" s="42"/>
      <c r="O16" s="36">
        <f t="shared" si="1"/>
        <v>0</v>
      </c>
      <c r="P16" s="37"/>
      <c r="Q16" s="2">
        <v>10</v>
      </c>
      <c r="R16" s="41" t="s">
        <v>15</v>
      </c>
      <c r="S16" s="42"/>
      <c r="T16" s="36">
        <f t="shared" si="2"/>
        <v>0</v>
      </c>
      <c r="U16" s="37"/>
      <c r="V16" s="36">
        <f t="shared" si="3"/>
        <v>0</v>
      </c>
      <c r="W16" s="3"/>
      <c r="X16" s="1"/>
      <c r="Y16" s="1"/>
      <c r="Z16" s="1"/>
    </row>
    <row r="17" spans="1:26" ht="110.1" customHeight="1" x14ac:dyDescent="0.45">
      <c r="A17" s="3"/>
      <c r="B17" s="8" t="s">
        <v>121</v>
      </c>
      <c r="C17" s="31" t="s">
        <v>232</v>
      </c>
      <c r="D17" s="32"/>
      <c r="E17" s="33"/>
      <c r="F17" s="44"/>
      <c r="G17" s="2">
        <v>100</v>
      </c>
      <c r="H17" s="41" t="s">
        <v>15</v>
      </c>
      <c r="I17" s="42"/>
      <c r="J17" s="43">
        <f t="shared" si="0"/>
        <v>0</v>
      </c>
      <c r="K17" s="11"/>
      <c r="L17" s="2">
        <v>90</v>
      </c>
      <c r="M17" s="41" t="s">
        <v>15</v>
      </c>
      <c r="N17" s="42"/>
      <c r="O17" s="36">
        <f t="shared" si="1"/>
        <v>0</v>
      </c>
      <c r="P17" s="37"/>
      <c r="Q17" s="2">
        <v>10</v>
      </c>
      <c r="R17" s="41" t="s">
        <v>15</v>
      </c>
      <c r="S17" s="42"/>
      <c r="T17" s="36">
        <f t="shared" si="2"/>
        <v>0</v>
      </c>
      <c r="U17" s="37"/>
      <c r="V17" s="36">
        <f t="shared" si="3"/>
        <v>0</v>
      </c>
      <c r="W17" s="3"/>
      <c r="X17" s="1"/>
      <c r="Y17" s="1"/>
      <c r="Z17" s="1"/>
    </row>
    <row r="18" spans="1:26" ht="110.1" customHeight="1" x14ac:dyDescent="0.45">
      <c r="A18" s="3"/>
      <c r="B18" s="8" t="s">
        <v>122</v>
      </c>
      <c r="C18" s="31" t="s">
        <v>233</v>
      </c>
      <c r="D18" s="39"/>
      <c r="E18" s="40"/>
      <c r="F18" s="44"/>
      <c r="G18" s="2">
        <v>100</v>
      </c>
      <c r="H18" s="41" t="s">
        <v>15</v>
      </c>
      <c r="I18" s="42"/>
      <c r="J18" s="43">
        <f t="shared" si="0"/>
        <v>0</v>
      </c>
      <c r="K18" s="11"/>
      <c r="L18" s="2">
        <v>90</v>
      </c>
      <c r="M18" s="41" t="s">
        <v>15</v>
      </c>
      <c r="N18" s="42"/>
      <c r="O18" s="36">
        <f t="shared" si="1"/>
        <v>0</v>
      </c>
      <c r="P18" s="37"/>
      <c r="Q18" s="2">
        <v>10</v>
      </c>
      <c r="R18" s="41" t="s">
        <v>15</v>
      </c>
      <c r="S18" s="42"/>
      <c r="T18" s="36">
        <f t="shared" si="2"/>
        <v>0</v>
      </c>
      <c r="U18" s="37"/>
      <c r="V18" s="36">
        <f t="shared" si="3"/>
        <v>0</v>
      </c>
      <c r="W18" s="3"/>
      <c r="X18" s="1"/>
      <c r="Y18" s="1"/>
      <c r="Z18" s="1"/>
    </row>
    <row r="19" spans="1:26" ht="110.1" customHeight="1" x14ac:dyDescent="0.45">
      <c r="A19" s="3"/>
      <c r="B19" s="8" t="s">
        <v>123</v>
      </c>
      <c r="C19" s="31" t="s">
        <v>234</v>
      </c>
      <c r="D19" s="39"/>
      <c r="E19" s="40"/>
      <c r="F19" s="44"/>
      <c r="G19" s="2">
        <v>100</v>
      </c>
      <c r="H19" s="41" t="s">
        <v>15</v>
      </c>
      <c r="I19" s="42"/>
      <c r="J19" s="43">
        <f t="shared" si="0"/>
        <v>0</v>
      </c>
      <c r="K19" s="11"/>
      <c r="L19" s="2">
        <v>90</v>
      </c>
      <c r="M19" s="41" t="s">
        <v>15</v>
      </c>
      <c r="N19" s="42"/>
      <c r="O19" s="36">
        <f t="shared" si="1"/>
        <v>0</v>
      </c>
      <c r="P19" s="37"/>
      <c r="Q19" s="2">
        <v>10</v>
      </c>
      <c r="R19" s="41" t="s">
        <v>15</v>
      </c>
      <c r="S19" s="42"/>
      <c r="T19" s="36">
        <f t="shared" si="2"/>
        <v>0</v>
      </c>
      <c r="U19" s="37"/>
      <c r="V19" s="36">
        <f t="shared" si="3"/>
        <v>0</v>
      </c>
      <c r="W19" s="3"/>
      <c r="X19" s="1"/>
      <c r="Y19" s="1"/>
      <c r="Z19" s="1"/>
    </row>
    <row r="20" spans="1:26" ht="110.1" customHeight="1" x14ac:dyDescent="0.45">
      <c r="A20" s="3"/>
      <c r="B20" s="8" t="s">
        <v>124</v>
      </c>
      <c r="C20" s="31" t="s">
        <v>235</v>
      </c>
      <c r="D20" s="39"/>
      <c r="E20" s="40"/>
      <c r="F20" s="44"/>
      <c r="G20" s="2">
        <v>100</v>
      </c>
      <c r="H20" s="41" t="s">
        <v>15</v>
      </c>
      <c r="I20" s="42"/>
      <c r="J20" s="43">
        <f t="shared" si="0"/>
        <v>0</v>
      </c>
      <c r="K20" s="11"/>
      <c r="L20" s="2">
        <v>90</v>
      </c>
      <c r="M20" s="41" t="s">
        <v>15</v>
      </c>
      <c r="N20" s="42"/>
      <c r="O20" s="36">
        <f t="shared" si="1"/>
        <v>0</v>
      </c>
      <c r="P20" s="37"/>
      <c r="Q20" s="2">
        <v>10</v>
      </c>
      <c r="R20" s="41" t="s">
        <v>15</v>
      </c>
      <c r="S20" s="42"/>
      <c r="T20" s="36">
        <f t="shared" si="2"/>
        <v>0</v>
      </c>
      <c r="U20" s="37"/>
      <c r="V20" s="36">
        <f t="shared" si="3"/>
        <v>0</v>
      </c>
      <c r="W20" s="3"/>
      <c r="X20" s="1"/>
      <c r="Y20" s="1"/>
      <c r="Z20" s="1"/>
    </row>
    <row r="21" spans="1:26" ht="60" customHeight="1" thickBot="1" x14ac:dyDescent="0.5">
      <c r="A21" s="3"/>
      <c r="B21" s="4"/>
      <c r="C21" s="11"/>
      <c r="D21" s="11"/>
      <c r="E21" s="11"/>
      <c r="F21" s="11"/>
      <c r="G21" s="11"/>
      <c r="H21" s="11"/>
      <c r="I21" s="11"/>
      <c r="J21" s="11"/>
      <c r="K21" s="11"/>
      <c r="L21" s="11"/>
      <c r="M21" s="11"/>
      <c r="N21" s="11"/>
      <c r="O21" s="11"/>
      <c r="P21" s="11"/>
      <c r="Q21" s="11"/>
      <c r="R21" s="11"/>
      <c r="S21" s="11"/>
      <c r="T21" s="11"/>
      <c r="U21" s="11"/>
      <c r="V21" s="11"/>
      <c r="W21" s="3"/>
      <c r="X21" s="1"/>
      <c r="Y21" s="1"/>
      <c r="Z21" s="1"/>
    </row>
    <row r="22" spans="1:26" ht="60" customHeight="1" x14ac:dyDescent="0.45">
      <c r="A22" s="3"/>
      <c r="B22" s="5" t="s">
        <v>109</v>
      </c>
      <c r="C22" s="13" t="s">
        <v>108</v>
      </c>
      <c r="D22" s="106" t="s">
        <v>728</v>
      </c>
      <c r="E22" s="13" t="s">
        <v>747</v>
      </c>
      <c r="F22" s="12"/>
      <c r="G22" s="223" t="s">
        <v>0</v>
      </c>
      <c r="H22" s="15"/>
      <c r="I22" s="15"/>
      <c r="J22" s="15"/>
      <c r="K22" s="14"/>
      <c r="L22" s="223" t="s">
        <v>1</v>
      </c>
      <c r="M22" s="15"/>
      <c r="N22" s="15"/>
      <c r="O22" s="15"/>
      <c r="P22" s="15"/>
      <c r="Q22" s="223" t="s">
        <v>2</v>
      </c>
      <c r="R22" s="15"/>
      <c r="S22" s="15"/>
      <c r="T22" s="15"/>
      <c r="U22" s="15"/>
      <c r="V22" s="16" t="s">
        <v>3</v>
      </c>
      <c r="W22" s="3"/>
      <c r="X22" s="1"/>
      <c r="Y22" s="1"/>
      <c r="Z22" s="1"/>
    </row>
    <row r="23" spans="1:26" ht="60" customHeight="1" thickBot="1" x14ac:dyDescent="0.5">
      <c r="A23" s="3"/>
      <c r="B23" s="6" t="s">
        <v>4</v>
      </c>
      <c r="C23" s="105" t="s">
        <v>5</v>
      </c>
      <c r="D23" s="20" t="s">
        <v>6</v>
      </c>
      <c r="E23" s="18" t="s">
        <v>7</v>
      </c>
      <c r="F23" s="17"/>
      <c r="G23" s="19" t="s">
        <v>8</v>
      </c>
      <c r="H23" s="20" t="s">
        <v>9</v>
      </c>
      <c r="I23" s="21" t="s">
        <v>10</v>
      </c>
      <c r="J23" s="21" t="s">
        <v>11</v>
      </c>
      <c r="K23" s="21"/>
      <c r="L23" s="19" t="s">
        <v>8</v>
      </c>
      <c r="M23" s="20" t="s">
        <v>9</v>
      </c>
      <c r="N23" s="21" t="s">
        <v>10</v>
      </c>
      <c r="O23" s="21" t="s">
        <v>11</v>
      </c>
      <c r="P23" s="22"/>
      <c r="Q23" s="19" t="s">
        <v>8</v>
      </c>
      <c r="R23" s="20" t="s">
        <v>9</v>
      </c>
      <c r="S23" s="21" t="s">
        <v>10</v>
      </c>
      <c r="T23" s="21" t="s">
        <v>11</v>
      </c>
      <c r="U23" s="22"/>
      <c r="V23" s="23" t="s">
        <v>12</v>
      </c>
      <c r="W23" s="3"/>
      <c r="X23" s="1"/>
      <c r="Y23" s="1"/>
      <c r="Z23" s="1"/>
    </row>
    <row r="24" spans="1:26" ht="60" customHeight="1" thickBot="1" x14ac:dyDescent="0.5">
      <c r="A24" s="3"/>
      <c r="B24" s="7"/>
      <c r="C24" s="24"/>
      <c r="D24" s="25"/>
      <c r="E24" s="26"/>
      <c r="F24" s="25"/>
      <c r="G24" s="27"/>
      <c r="H24" s="28"/>
      <c r="I24" s="29"/>
      <c r="J24" s="29"/>
      <c r="K24" s="29"/>
      <c r="L24" s="27"/>
      <c r="M24" s="28"/>
      <c r="N24" s="29"/>
      <c r="O24" s="29"/>
      <c r="P24" s="30"/>
      <c r="Q24" s="27"/>
      <c r="R24" s="28"/>
      <c r="S24" s="29"/>
      <c r="T24" s="29"/>
      <c r="U24" s="30"/>
      <c r="V24" s="29"/>
      <c r="W24" s="3"/>
      <c r="X24" s="1"/>
      <c r="Y24" s="1"/>
      <c r="Z24" s="1"/>
    </row>
    <row r="25" spans="1:26" ht="60" customHeight="1" thickBot="1" x14ac:dyDescent="0.5">
      <c r="A25" s="3"/>
      <c r="B25" s="89" t="s">
        <v>16</v>
      </c>
      <c r="C25" s="90" t="s">
        <v>23</v>
      </c>
      <c r="D25" s="91"/>
      <c r="E25" s="90"/>
      <c r="F25" s="91"/>
      <c r="G25" s="92"/>
      <c r="H25" s="91"/>
      <c r="I25" s="93"/>
      <c r="J25" s="93"/>
      <c r="K25" s="93"/>
      <c r="L25" s="92"/>
      <c r="M25" s="91"/>
      <c r="N25" s="93"/>
      <c r="O25" s="93"/>
      <c r="P25" s="94"/>
      <c r="Q25" s="92"/>
      <c r="R25" s="91"/>
      <c r="S25" s="93"/>
      <c r="T25" s="93"/>
      <c r="U25" s="94"/>
      <c r="V25" s="95">
        <f>SUM(V26:V39)</f>
        <v>0</v>
      </c>
      <c r="W25" s="3"/>
      <c r="X25" s="1"/>
      <c r="Y25" s="1"/>
      <c r="Z25" s="1"/>
    </row>
    <row r="26" spans="1:26" ht="95.1" customHeight="1" x14ac:dyDescent="0.45">
      <c r="A26" s="3"/>
      <c r="B26" s="8" t="s">
        <v>125</v>
      </c>
      <c r="C26" s="31" t="s">
        <v>49</v>
      </c>
      <c r="D26" s="32" t="s">
        <v>24</v>
      </c>
      <c r="E26" s="33"/>
      <c r="F26" s="44"/>
      <c r="G26" s="2">
        <v>1</v>
      </c>
      <c r="H26" s="34" t="s">
        <v>25</v>
      </c>
      <c r="I26" s="35"/>
      <c r="J26" s="36">
        <f t="shared" ref="J26:J33" si="4">G26*I26</f>
        <v>0</v>
      </c>
      <c r="K26" s="11"/>
      <c r="L26" s="2">
        <v>1</v>
      </c>
      <c r="M26" s="34" t="s">
        <v>25</v>
      </c>
      <c r="N26" s="35"/>
      <c r="O26" s="36">
        <f t="shared" ref="O26:O39" si="5">L26*N26</f>
        <v>0</v>
      </c>
      <c r="P26" s="37"/>
      <c r="Q26" s="2"/>
      <c r="R26" s="98"/>
      <c r="S26" s="99"/>
      <c r="T26" s="99"/>
      <c r="U26" s="37"/>
      <c r="V26" s="36">
        <f t="shared" ref="V26:V39" si="6">J26+O26+T26</f>
        <v>0</v>
      </c>
      <c r="W26" s="3"/>
      <c r="X26" s="1"/>
      <c r="Y26" s="1"/>
      <c r="Z26" s="1"/>
    </row>
    <row r="27" spans="1:26" ht="95.1" customHeight="1" x14ac:dyDescent="0.45">
      <c r="A27" s="3"/>
      <c r="B27" s="9" t="s">
        <v>126</v>
      </c>
      <c r="C27" s="38" t="s">
        <v>236</v>
      </c>
      <c r="D27" s="39" t="s">
        <v>24</v>
      </c>
      <c r="E27" s="40"/>
      <c r="F27" s="44"/>
      <c r="G27" s="45">
        <v>1</v>
      </c>
      <c r="H27" s="46" t="s">
        <v>25</v>
      </c>
      <c r="I27" s="42"/>
      <c r="J27" s="43">
        <f t="shared" si="4"/>
        <v>0</v>
      </c>
      <c r="K27" s="11"/>
      <c r="L27" s="45">
        <v>1</v>
      </c>
      <c r="M27" s="46" t="s">
        <v>25</v>
      </c>
      <c r="N27" s="42"/>
      <c r="O27" s="36">
        <f t="shared" si="5"/>
        <v>0</v>
      </c>
      <c r="P27" s="37"/>
      <c r="Q27" s="45"/>
      <c r="R27" s="49"/>
      <c r="S27" s="48"/>
      <c r="T27" s="48"/>
      <c r="U27" s="37"/>
      <c r="V27" s="36">
        <f t="shared" si="6"/>
        <v>0</v>
      </c>
      <c r="W27" s="3"/>
      <c r="X27" s="1"/>
      <c r="Y27" s="1"/>
      <c r="Z27" s="1"/>
    </row>
    <row r="28" spans="1:26" ht="95.1" customHeight="1" x14ac:dyDescent="0.45">
      <c r="A28" s="3"/>
      <c r="B28" s="9" t="s">
        <v>127</v>
      </c>
      <c r="C28" s="38" t="s">
        <v>237</v>
      </c>
      <c r="D28" s="39" t="s">
        <v>24</v>
      </c>
      <c r="E28" s="40"/>
      <c r="F28" s="44"/>
      <c r="G28" s="45">
        <v>1</v>
      </c>
      <c r="H28" s="46" t="s">
        <v>25</v>
      </c>
      <c r="I28" s="42"/>
      <c r="J28" s="43">
        <f t="shared" si="4"/>
        <v>0</v>
      </c>
      <c r="K28" s="11"/>
      <c r="L28" s="45">
        <v>1</v>
      </c>
      <c r="M28" s="46" t="s">
        <v>25</v>
      </c>
      <c r="N28" s="42"/>
      <c r="O28" s="36">
        <f t="shared" si="5"/>
        <v>0</v>
      </c>
      <c r="P28" s="37"/>
      <c r="Q28" s="45"/>
      <c r="R28" s="49"/>
      <c r="S28" s="48"/>
      <c r="T28" s="48"/>
      <c r="U28" s="37"/>
      <c r="V28" s="36">
        <f t="shared" si="6"/>
        <v>0</v>
      </c>
      <c r="W28" s="3"/>
      <c r="X28" s="1"/>
      <c r="Y28" s="1"/>
      <c r="Z28" s="1"/>
    </row>
    <row r="29" spans="1:26" ht="95.1" customHeight="1" x14ac:dyDescent="0.45">
      <c r="A29" s="3"/>
      <c r="B29" s="9" t="s">
        <v>128</v>
      </c>
      <c r="C29" s="38" t="s">
        <v>238</v>
      </c>
      <c r="D29" s="39" t="s">
        <v>24</v>
      </c>
      <c r="E29" s="40"/>
      <c r="F29" s="44"/>
      <c r="G29" s="45">
        <v>1</v>
      </c>
      <c r="H29" s="46" t="s">
        <v>25</v>
      </c>
      <c r="I29" s="42"/>
      <c r="J29" s="43">
        <f t="shared" si="4"/>
        <v>0</v>
      </c>
      <c r="K29" s="11"/>
      <c r="L29" s="45">
        <v>1</v>
      </c>
      <c r="M29" s="46" t="s">
        <v>25</v>
      </c>
      <c r="N29" s="42"/>
      <c r="O29" s="36">
        <f t="shared" si="5"/>
        <v>0</v>
      </c>
      <c r="P29" s="37"/>
      <c r="Q29" s="45"/>
      <c r="R29" s="47"/>
      <c r="S29" s="48"/>
      <c r="T29" s="48"/>
      <c r="U29" s="37"/>
      <c r="V29" s="36">
        <f t="shared" si="6"/>
        <v>0</v>
      </c>
      <c r="W29" s="3"/>
      <c r="X29" s="1"/>
      <c r="Y29" s="1"/>
      <c r="Z29" s="1"/>
    </row>
    <row r="30" spans="1:26" ht="249.95" customHeight="1" x14ac:dyDescent="0.45">
      <c r="A30" s="3"/>
      <c r="B30" s="9" t="s">
        <v>129</v>
      </c>
      <c r="C30" s="38" t="s">
        <v>48</v>
      </c>
      <c r="D30" s="39"/>
      <c r="E30" s="40"/>
      <c r="F30" s="44"/>
      <c r="G30" s="45">
        <v>5</v>
      </c>
      <c r="H30" s="46" t="s">
        <v>25</v>
      </c>
      <c r="I30" s="42"/>
      <c r="J30" s="43">
        <f t="shared" si="4"/>
        <v>0</v>
      </c>
      <c r="K30" s="11"/>
      <c r="L30" s="45">
        <v>5</v>
      </c>
      <c r="M30" s="46" t="s">
        <v>25</v>
      </c>
      <c r="N30" s="42"/>
      <c r="O30" s="36">
        <f t="shared" si="5"/>
        <v>0</v>
      </c>
      <c r="P30" s="37"/>
      <c r="Q30" s="45"/>
      <c r="R30" s="49"/>
      <c r="S30" s="48"/>
      <c r="T30" s="48"/>
      <c r="U30" s="37"/>
      <c r="V30" s="36">
        <f t="shared" si="6"/>
        <v>0</v>
      </c>
      <c r="W30" s="3"/>
      <c r="X30" s="1"/>
      <c r="Y30" s="1"/>
      <c r="Z30" s="1"/>
    </row>
    <row r="31" spans="1:26" ht="150" customHeight="1" x14ac:dyDescent="0.45">
      <c r="A31" s="3"/>
      <c r="B31" s="9" t="s">
        <v>130</v>
      </c>
      <c r="C31" s="38" t="s">
        <v>47</v>
      </c>
      <c r="D31" s="39"/>
      <c r="E31" s="40"/>
      <c r="F31" s="44"/>
      <c r="G31" s="45">
        <v>5</v>
      </c>
      <c r="H31" s="46" t="s">
        <v>25</v>
      </c>
      <c r="I31" s="42"/>
      <c r="J31" s="43">
        <f t="shared" si="4"/>
        <v>0</v>
      </c>
      <c r="K31" s="11"/>
      <c r="L31" s="45">
        <v>5</v>
      </c>
      <c r="M31" s="46" t="s">
        <v>25</v>
      </c>
      <c r="N31" s="42"/>
      <c r="O31" s="36">
        <f t="shared" si="5"/>
        <v>0</v>
      </c>
      <c r="P31" s="37"/>
      <c r="Q31" s="45"/>
      <c r="R31" s="49"/>
      <c r="S31" s="48"/>
      <c r="T31" s="48"/>
      <c r="U31" s="37"/>
      <c r="V31" s="36">
        <f t="shared" si="6"/>
        <v>0</v>
      </c>
      <c r="W31" s="3"/>
      <c r="X31" s="1"/>
      <c r="Y31" s="1"/>
      <c r="Z31" s="1"/>
    </row>
    <row r="32" spans="1:26" ht="144.94999999999999" customHeight="1" x14ac:dyDescent="0.45">
      <c r="A32" s="3"/>
      <c r="B32" s="9" t="s">
        <v>131</v>
      </c>
      <c r="C32" s="38" t="s">
        <v>50</v>
      </c>
      <c r="D32" s="39"/>
      <c r="E32" s="40"/>
      <c r="F32" s="50"/>
      <c r="G32" s="45">
        <v>20</v>
      </c>
      <c r="H32" s="46" t="s">
        <v>25</v>
      </c>
      <c r="I32" s="42"/>
      <c r="J32" s="43">
        <f t="shared" si="4"/>
        <v>0</v>
      </c>
      <c r="K32" s="11"/>
      <c r="L32" s="45">
        <v>20</v>
      </c>
      <c r="M32" s="46" t="s">
        <v>25</v>
      </c>
      <c r="N32" s="42"/>
      <c r="O32" s="36">
        <f t="shared" si="5"/>
        <v>0</v>
      </c>
      <c r="P32" s="37"/>
      <c r="Q32" s="45"/>
      <c r="R32" s="47"/>
      <c r="S32" s="48"/>
      <c r="T32" s="48"/>
      <c r="U32" s="37"/>
      <c r="V32" s="36">
        <f t="shared" si="6"/>
        <v>0</v>
      </c>
      <c r="W32" s="3"/>
      <c r="X32" s="1"/>
      <c r="Y32" s="1"/>
      <c r="Z32" s="1"/>
    </row>
    <row r="33" spans="1:26" ht="144.94999999999999" customHeight="1" x14ac:dyDescent="0.45">
      <c r="A33" s="3"/>
      <c r="B33" s="9" t="s">
        <v>132</v>
      </c>
      <c r="C33" s="38" t="s">
        <v>239</v>
      </c>
      <c r="D33" s="39"/>
      <c r="E33" s="40"/>
      <c r="F33" s="50"/>
      <c r="G33" s="45">
        <v>20</v>
      </c>
      <c r="H33" s="46" t="s">
        <v>25</v>
      </c>
      <c r="I33" s="42"/>
      <c r="J33" s="43">
        <f t="shared" si="4"/>
        <v>0</v>
      </c>
      <c r="K33" s="11"/>
      <c r="L33" s="45">
        <v>20</v>
      </c>
      <c r="M33" s="46" t="s">
        <v>25</v>
      </c>
      <c r="N33" s="42"/>
      <c r="O33" s="36">
        <f t="shared" si="5"/>
        <v>0</v>
      </c>
      <c r="P33" s="37"/>
      <c r="Q33" s="45"/>
      <c r="R33" s="47"/>
      <c r="S33" s="48"/>
      <c r="T33" s="48"/>
      <c r="U33" s="37"/>
      <c r="V33" s="36">
        <f t="shared" si="6"/>
        <v>0</v>
      </c>
      <c r="W33" s="3"/>
      <c r="X33" s="1"/>
      <c r="Y33" s="1"/>
      <c r="Z33" s="1"/>
    </row>
    <row r="34" spans="1:26" ht="90" customHeight="1" x14ac:dyDescent="0.45">
      <c r="A34" s="3"/>
      <c r="B34" s="9" t="s">
        <v>133</v>
      </c>
      <c r="C34" s="38" t="s">
        <v>26</v>
      </c>
      <c r="D34" s="39"/>
      <c r="E34" s="40"/>
      <c r="F34" s="50"/>
      <c r="G34" s="245"/>
      <c r="H34" s="246"/>
      <c r="I34" s="241"/>
      <c r="J34" s="242"/>
      <c r="K34" s="11"/>
      <c r="L34" s="45">
        <v>20</v>
      </c>
      <c r="M34" s="46" t="s">
        <v>25</v>
      </c>
      <c r="N34" s="42"/>
      <c r="O34" s="36">
        <f t="shared" si="5"/>
        <v>0</v>
      </c>
      <c r="P34" s="37"/>
      <c r="Q34" s="45"/>
      <c r="R34" s="47"/>
      <c r="S34" s="48"/>
      <c r="T34" s="48"/>
      <c r="U34" s="37"/>
      <c r="V34" s="36">
        <f t="shared" si="6"/>
        <v>0</v>
      </c>
      <c r="W34" s="3"/>
      <c r="X34" s="1"/>
      <c r="Y34" s="1"/>
      <c r="Z34" s="1"/>
    </row>
    <row r="35" spans="1:26" ht="90" customHeight="1" x14ac:dyDescent="0.45">
      <c r="A35" s="3"/>
      <c r="B35" s="9" t="s">
        <v>134</v>
      </c>
      <c r="C35" s="38" t="s">
        <v>27</v>
      </c>
      <c r="D35" s="39"/>
      <c r="E35" s="40"/>
      <c r="F35" s="50"/>
      <c r="G35" s="245"/>
      <c r="H35" s="246"/>
      <c r="I35" s="241"/>
      <c r="J35" s="242"/>
      <c r="K35" s="11"/>
      <c r="L35" s="45">
        <v>10</v>
      </c>
      <c r="M35" s="46" t="s">
        <v>25</v>
      </c>
      <c r="N35" s="42"/>
      <c r="O35" s="36">
        <f t="shared" si="5"/>
        <v>0</v>
      </c>
      <c r="P35" s="37"/>
      <c r="Q35" s="45"/>
      <c r="R35" s="47"/>
      <c r="S35" s="48"/>
      <c r="T35" s="48"/>
      <c r="U35" s="37"/>
      <c r="V35" s="36">
        <f t="shared" si="6"/>
        <v>0</v>
      </c>
      <c r="W35" s="3"/>
      <c r="X35" s="1"/>
      <c r="Y35" s="1"/>
      <c r="Z35" s="1"/>
    </row>
    <row r="36" spans="1:26" ht="90" customHeight="1" x14ac:dyDescent="0.45">
      <c r="A36" s="3"/>
      <c r="B36" s="9" t="s">
        <v>135</v>
      </c>
      <c r="C36" s="38" t="s">
        <v>28</v>
      </c>
      <c r="D36" s="39"/>
      <c r="E36" s="40"/>
      <c r="F36" s="50"/>
      <c r="G36" s="245"/>
      <c r="H36" s="246"/>
      <c r="I36" s="241"/>
      <c r="J36" s="242"/>
      <c r="K36" s="11"/>
      <c r="L36" s="45">
        <v>10</v>
      </c>
      <c r="M36" s="46" t="s">
        <v>25</v>
      </c>
      <c r="N36" s="42"/>
      <c r="O36" s="36">
        <f t="shared" si="5"/>
        <v>0</v>
      </c>
      <c r="P36" s="37"/>
      <c r="Q36" s="45"/>
      <c r="R36" s="47"/>
      <c r="S36" s="48"/>
      <c r="T36" s="48"/>
      <c r="U36" s="37"/>
      <c r="V36" s="36">
        <f t="shared" si="6"/>
        <v>0</v>
      </c>
      <c r="W36" s="3"/>
      <c r="X36" s="1"/>
      <c r="Y36" s="1"/>
      <c r="Z36" s="1"/>
    </row>
    <row r="37" spans="1:26" ht="90" customHeight="1" x14ac:dyDescent="0.45">
      <c r="A37" s="3"/>
      <c r="B37" s="9" t="s">
        <v>136</v>
      </c>
      <c r="C37" s="38" t="s">
        <v>29</v>
      </c>
      <c r="D37" s="39"/>
      <c r="E37" s="40"/>
      <c r="F37" s="50"/>
      <c r="G37" s="245"/>
      <c r="H37" s="246"/>
      <c r="I37" s="241"/>
      <c r="J37" s="242"/>
      <c r="K37" s="11"/>
      <c r="L37" s="45">
        <v>10</v>
      </c>
      <c r="M37" s="46" t="s">
        <v>25</v>
      </c>
      <c r="N37" s="42"/>
      <c r="O37" s="36">
        <f t="shared" si="5"/>
        <v>0</v>
      </c>
      <c r="P37" s="37"/>
      <c r="Q37" s="45"/>
      <c r="R37" s="47"/>
      <c r="S37" s="48"/>
      <c r="T37" s="48"/>
      <c r="U37" s="37"/>
      <c r="V37" s="36">
        <f t="shared" si="6"/>
        <v>0</v>
      </c>
      <c r="W37" s="3"/>
      <c r="X37" s="1"/>
      <c r="Y37" s="1"/>
      <c r="Z37" s="1"/>
    </row>
    <row r="38" spans="1:26" ht="90" customHeight="1" x14ac:dyDescent="0.45">
      <c r="A38" s="3"/>
      <c r="B38" s="9" t="s">
        <v>137</v>
      </c>
      <c r="C38" s="38" t="s">
        <v>30</v>
      </c>
      <c r="D38" s="39"/>
      <c r="E38" s="40"/>
      <c r="F38" s="50"/>
      <c r="G38" s="245"/>
      <c r="H38" s="246"/>
      <c r="I38" s="241"/>
      <c r="J38" s="242"/>
      <c r="K38" s="11"/>
      <c r="L38" s="45">
        <v>10</v>
      </c>
      <c r="M38" s="46" t="s">
        <v>25</v>
      </c>
      <c r="N38" s="42"/>
      <c r="O38" s="36">
        <f t="shared" si="5"/>
        <v>0</v>
      </c>
      <c r="P38" s="37"/>
      <c r="Q38" s="45"/>
      <c r="R38" s="47"/>
      <c r="S38" s="48"/>
      <c r="T38" s="48"/>
      <c r="U38" s="37"/>
      <c r="V38" s="36">
        <f t="shared" si="6"/>
        <v>0</v>
      </c>
      <c r="W38" s="3"/>
      <c r="X38" s="1"/>
      <c r="Y38" s="1"/>
      <c r="Z38" s="1"/>
    </row>
    <row r="39" spans="1:26" ht="120" customHeight="1" x14ac:dyDescent="0.45">
      <c r="A39" s="3"/>
      <c r="B39" s="9" t="s">
        <v>138</v>
      </c>
      <c r="C39" s="38" t="s">
        <v>31</v>
      </c>
      <c r="D39" s="39"/>
      <c r="E39" s="40"/>
      <c r="F39" s="50"/>
      <c r="G39" s="245"/>
      <c r="H39" s="246"/>
      <c r="I39" s="241"/>
      <c r="J39" s="242"/>
      <c r="K39" s="11"/>
      <c r="L39" s="45">
        <v>100</v>
      </c>
      <c r="M39" s="46" t="s">
        <v>25</v>
      </c>
      <c r="N39" s="42"/>
      <c r="O39" s="36">
        <f t="shared" si="5"/>
        <v>0</v>
      </c>
      <c r="P39" s="37"/>
      <c r="Q39" s="45"/>
      <c r="R39" s="47"/>
      <c r="S39" s="48"/>
      <c r="T39" s="48"/>
      <c r="U39" s="37"/>
      <c r="V39" s="36">
        <f t="shared" si="6"/>
        <v>0</v>
      </c>
      <c r="W39" s="3"/>
      <c r="X39" s="1"/>
      <c r="Y39" s="1"/>
      <c r="Z39" s="1"/>
    </row>
    <row r="40" spans="1:26" ht="60" customHeight="1" thickBot="1" x14ac:dyDescent="0.5">
      <c r="A40" s="3"/>
      <c r="B40" s="4"/>
      <c r="C40" s="11"/>
      <c r="D40" s="11"/>
      <c r="E40" s="11"/>
      <c r="F40" s="11"/>
      <c r="G40" s="11"/>
      <c r="H40" s="11"/>
      <c r="I40" s="11"/>
      <c r="J40" s="11"/>
      <c r="K40" s="11"/>
      <c r="L40" s="11"/>
      <c r="M40" s="11"/>
      <c r="N40" s="11"/>
      <c r="O40" s="11"/>
      <c r="P40" s="11"/>
      <c r="Q40" s="11"/>
      <c r="R40" s="11"/>
      <c r="S40" s="11"/>
      <c r="T40" s="11"/>
      <c r="U40" s="11"/>
      <c r="V40" s="11"/>
      <c r="W40" s="3"/>
      <c r="X40" s="1"/>
      <c r="Y40" s="1"/>
      <c r="Z40" s="1"/>
    </row>
    <row r="41" spans="1:26" ht="60" customHeight="1" x14ac:dyDescent="0.45">
      <c r="A41" s="3"/>
      <c r="B41" s="5" t="s">
        <v>391</v>
      </c>
      <c r="C41" s="13" t="s">
        <v>108</v>
      </c>
      <c r="D41" s="106" t="s">
        <v>729</v>
      </c>
      <c r="E41" s="13" t="s">
        <v>747</v>
      </c>
      <c r="F41" s="12"/>
      <c r="G41" s="223" t="s">
        <v>0</v>
      </c>
      <c r="H41" s="15"/>
      <c r="I41" s="15"/>
      <c r="J41" s="15"/>
      <c r="K41" s="14"/>
      <c r="L41" s="223" t="s">
        <v>1</v>
      </c>
      <c r="M41" s="15"/>
      <c r="N41" s="15"/>
      <c r="O41" s="15"/>
      <c r="P41" s="15"/>
      <c r="Q41" s="223" t="s">
        <v>2</v>
      </c>
      <c r="R41" s="15"/>
      <c r="S41" s="15"/>
      <c r="T41" s="15"/>
      <c r="U41" s="15"/>
      <c r="V41" s="16" t="s">
        <v>3</v>
      </c>
      <c r="W41" s="3"/>
      <c r="X41" s="1"/>
      <c r="Y41" s="1"/>
      <c r="Z41" s="1"/>
    </row>
    <row r="42" spans="1:26" ht="60" customHeight="1" thickBot="1" x14ac:dyDescent="0.5">
      <c r="A42" s="3"/>
      <c r="B42" s="6" t="s">
        <v>4</v>
      </c>
      <c r="C42" s="105" t="s">
        <v>5</v>
      </c>
      <c r="D42" s="20" t="s">
        <v>6</v>
      </c>
      <c r="E42" s="18" t="s">
        <v>7</v>
      </c>
      <c r="F42" s="17"/>
      <c r="G42" s="19" t="s">
        <v>8</v>
      </c>
      <c r="H42" s="20" t="s">
        <v>9</v>
      </c>
      <c r="I42" s="21" t="s">
        <v>10</v>
      </c>
      <c r="J42" s="21" t="s">
        <v>11</v>
      </c>
      <c r="K42" s="21"/>
      <c r="L42" s="19" t="s">
        <v>8</v>
      </c>
      <c r="M42" s="20" t="s">
        <v>9</v>
      </c>
      <c r="N42" s="21" t="s">
        <v>10</v>
      </c>
      <c r="O42" s="21" t="s">
        <v>11</v>
      </c>
      <c r="P42" s="22"/>
      <c r="Q42" s="19" t="s">
        <v>8</v>
      </c>
      <c r="R42" s="20" t="s">
        <v>9</v>
      </c>
      <c r="S42" s="21" t="s">
        <v>10</v>
      </c>
      <c r="T42" s="21" t="s">
        <v>11</v>
      </c>
      <c r="U42" s="22"/>
      <c r="V42" s="23" t="s">
        <v>12</v>
      </c>
      <c r="W42" s="3"/>
      <c r="X42" s="1"/>
      <c r="Y42" s="1"/>
      <c r="Z42" s="1"/>
    </row>
    <row r="43" spans="1:26" ht="60" customHeight="1" thickBot="1" x14ac:dyDescent="0.5">
      <c r="A43" s="3"/>
      <c r="B43" s="7"/>
      <c r="C43" s="24"/>
      <c r="D43" s="25"/>
      <c r="E43" s="26"/>
      <c r="F43" s="25"/>
      <c r="G43" s="27"/>
      <c r="H43" s="28"/>
      <c r="I43" s="29"/>
      <c r="J43" s="29"/>
      <c r="K43" s="29"/>
      <c r="L43" s="27"/>
      <c r="M43" s="28"/>
      <c r="N43" s="29"/>
      <c r="O43" s="29"/>
      <c r="P43" s="30"/>
      <c r="Q43" s="27"/>
      <c r="R43" s="28"/>
      <c r="S43" s="29"/>
      <c r="T43" s="29"/>
      <c r="U43" s="30"/>
      <c r="V43" s="29"/>
      <c r="W43" s="3"/>
      <c r="X43" s="1"/>
      <c r="Y43" s="1"/>
      <c r="Z43" s="1"/>
    </row>
    <row r="44" spans="1:26" ht="60" customHeight="1" thickBot="1" x14ac:dyDescent="0.5">
      <c r="A44" s="3"/>
      <c r="B44" s="89" t="s">
        <v>17</v>
      </c>
      <c r="C44" s="90" t="s">
        <v>32</v>
      </c>
      <c r="D44" s="91"/>
      <c r="E44" s="90"/>
      <c r="F44" s="91"/>
      <c r="G44" s="92"/>
      <c r="H44" s="91"/>
      <c r="I44" s="93"/>
      <c r="J44" s="93"/>
      <c r="K44" s="93"/>
      <c r="L44" s="92"/>
      <c r="M44" s="91"/>
      <c r="N44" s="93"/>
      <c r="O44" s="93"/>
      <c r="P44" s="94"/>
      <c r="Q44" s="92"/>
      <c r="R44" s="91"/>
      <c r="S44" s="93"/>
      <c r="T44" s="93"/>
      <c r="U44" s="94"/>
      <c r="V44" s="95">
        <f>SUM(V45:V65)</f>
        <v>0</v>
      </c>
      <c r="W44" s="3"/>
      <c r="X44" s="1"/>
      <c r="Y44" s="1"/>
      <c r="Z44" s="1"/>
    </row>
    <row r="45" spans="1:26" ht="69" x14ac:dyDescent="0.45">
      <c r="A45" s="3"/>
      <c r="B45" s="8" t="s">
        <v>139</v>
      </c>
      <c r="C45" s="38" t="s">
        <v>240</v>
      </c>
      <c r="D45" s="39" t="s">
        <v>95</v>
      </c>
      <c r="E45" s="40" t="s">
        <v>97</v>
      </c>
      <c r="F45" s="44"/>
      <c r="G45" s="2">
        <v>10</v>
      </c>
      <c r="H45" s="52" t="s">
        <v>25</v>
      </c>
      <c r="I45" s="103"/>
      <c r="J45" s="36">
        <f t="shared" ref="J45:J65" si="7">G45*I45</f>
        <v>0</v>
      </c>
      <c r="K45" s="11"/>
      <c r="L45" s="2">
        <v>9</v>
      </c>
      <c r="M45" s="34" t="s">
        <v>25</v>
      </c>
      <c r="N45" s="35"/>
      <c r="O45" s="36">
        <f t="shared" ref="O45:O65" si="8">L45*N45</f>
        <v>0</v>
      </c>
      <c r="P45" s="37"/>
      <c r="Q45" s="2">
        <v>1</v>
      </c>
      <c r="R45" s="52" t="s">
        <v>25</v>
      </c>
      <c r="S45" s="35"/>
      <c r="T45" s="36">
        <f t="shared" ref="T45:T53" si="9">Q45*S45</f>
        <v>0</v>
      </c>
      <c r="U45" s="37"/>
      <c r="V45" s="36">
        <f t="shared" ref="V45:V65" si="10">J45+O45+T45</f>
        <v>0</v>
      </c>
      <c r="W45" s="3"/>
      <c r="X45" s="1"/>
      <c r="Y45" s="1"/>
      <c r="Z45" s="1"/>
    </row>
    <row r="46" spans="1:26" ht="69" x14ac:dyDescent="0.45">
      <c r="A46" s="3"/>
      <c r="B46" s="9" t="s">
        <v>140</v>
      </c>
      <c r="C46" s="38" t="s">
        <v>542</v>
      </c>
      <c r="D46" s="39" t="s">
        <v>95</v>
      </c>
      <c r="E46" s="40">
        <v>802374</v>
      </c>
      <c r="F46" s="44"/>
      <c r="G46" s="243"/>
      <c r="H46" s="247"/>
      <c r="I46" s="248"/>
      <c r="J46" s="242"/>
      <c r="K46" s="11"/>
      <c r="L46" s="45">
        <v>1</v>
      </c>
      <c r="M46" s="46" t="s">
        <v>25</v>
      </c>
      <c r="N46" s="42"/>
      <c r="O46" s="36">
        <f t="shared" si="8"/>
        <v>0</v>
      </c>
      <c r="P46" s="37"/>
      <c r="Q46" s="2">
        <v>1</v>
      </c>
      <c r="R46" s="41" t="s">
        <v>25</v>
      </c>
      <c r="S46" s="42"/>
      <c r="T46" s="36">
        <f t="shared" si="9"/>
        <v>0</v>
      </c>
      <c r="U46" s="37"/>
      <c r="V46" s="36">
        <f t="shared" si="10"/>
        <v>0</v>
      </c>
      <c r="W46" s="3"/>
      <c r="X46" s="1"/>
      <c r="Y46" s="1"/>
      <c r="Z46" s="1"/>
    </row>
    <row r="47" spans="1:26" ht="34.5" x14ac:dyDescent="0.45">
      <c r="A47" s="3"/>
      <c r="B47" s="9" t="s">
        <v>141</v>
      </c>
      <c r="C47" s="38" t="s">
        <v>543</v>
      </c>
      <c r="D47" s="39" t="s">
        <v>95</v>
      </c>
      <c r="E47" s="40">
        <v>805590</v>
      </c>
      <c r="F47" s="44"/>
      <c r="G47" s="243"/>
      <c r="H47" s="247"/>
      <c r="I47" s="249"/>
      <c r="J47" s="242"/>
      <c r="K47" s="11"/>
      <c r="L47" s="45">
        <v>1</v>
      </c>
      <c r="M47" s="46" t="s">
        <v>25</v>
      </c>
      <c r="N47" s="42"/>
      <c r="O47" s="36">
        <f t="shared" si="8"/>
        <v>0</v>
      </c>
      <c r="P47" s="37"/>
      <c r="Q47" s="2">
        <v>1</v>
      </c>
      <c r="R47" s="41" t="s">
        <v>25</v>
      </c>
      <c r="S47" s="42"/>
      <c r="T47" s="36">
        <f t="shared" si="9"/>
        <v>0</v>
      </c>
      <c r="U47" s="37"/>
      <c r="V47" s="36">
        <f t="shared" si="10"/>
        <v>0</v>
      </c>
      <c r="W47" s="3"/>
      <c r="X47" s="1"/>
      <c r="Y47" s="1"/>
      <c r="Z47" s="1"/>
    </row>
    <row r="48" spans="1:26" ht="34.5" x14ac:dyDescent="0.45">
      <c r="A48" s="3"/>
      <c r="B48" s="9" t="s">
        <v>142</v>
      </c>
      <c r="C48" s="38" t="s">
        <v>544</v>
      </c>
      <c r="D48" s="39" t="s">
        <v>95</v>
      </c>
      <c r="E48" s="40">
        <v>805576</v>
      </c>
      <c r="F48" s="44"/>
      <c r="G48" s="243"/>
      <c r="H48" s="247"/>
      <c r="I48" s="250"/>
      <c r="J48" s="242"/>
      <c r="K48" s="11"/>
      <c r="L48" s="45">
        <v>1</v>
      </c>
      <c r="M48" s="46" t="s">
        <v>25</v>
      </c>
      <c r="N48" s="42"/>
      <c r="O48" s="36">
        <f t="shared" si="8"/>
        <v>0</v>
      </c>
      <c r="P48" s="37"/>
      <c r="Q48" s="2">
        <v>1</v>
      </c>
      <c r="R48" s="41" t="s">
        <v>25</v>
      </c>
      <c r="S48" s="42"/>
      <c r="T48" s="36">
        <f t="shared" si="9"/>
        <v>0</v>
      </c>
      <c r="U48" s="37"/>
      <c r="V48" s="36">
        <f t="shared" si="10"/>
        <v>0</v>
      </c>
      <c r="W48" s="3"/>
      <c r="X48" s="1"/>
      <c r="Y48" s="1"/>
      <c r="Z48" s="1"/>
    </row>
    <row r="49" spans="1:26" ht="69" x14ac:dyDescent="0.45">
      <c r="A49" s="3"/>
      <c r="B49" s="9" t="s">
        <v>143</v>
      </c>
      <c r="C49" s="38" t="s">
        <v>596</v>
      </c>
      <c r="D49" s="39" t="s">
        <v>95</v>
      </c>
      <c r="E49" s="40" t="s">
        <v>98</v>
      </c>
      <c r="F49" s="44"/>
      <c r="G49" s="45">
        <v>10</v>
      </c>
      <c r="H49" s="52" t="s">
        <v>25</v>
      </c>
      <c r="I49" s="53"/>
      <c r="J49" s="43">
        <f t="shared" si="7"/>
        <v>0</v>
      </c>
      <c r="K49" s="11"/>
      <c r="L49" s="45">
        <v>9</v>
      </c>
      <c r="M49" s="46" t="s">
        <v>25</v>
      </c>
      <c r="N49" s="42"/>
      <c r="O49" s="36">
        <f t="shared" si="8"/>
        <v>0</v>
      </c>
      <c r="P49" s="37"/>
      <c r="Q49" s="2">
        <v>1</v>
      </c>
      <c r="R49" s="41" t="s">
        <v>25</v>
      </c>
      <c r="S49" s="42"/>
      <c r="T49" s="36">
        <f t="shared" si="9"/>
        <v>0</v>
      </c>
      <c r="U49" s="37"/>
      <c r="V49" s="36">
        <f t="shared" si="10"/>
        <v>0</v>
      </c>
      <c r="W49" s="3"/>
      <c r="X49" s="1"/>
      <c r="Y49" s="1"/>
      <c r="Z49" s="1"/>
    </row>
    <row r="50" spans="1:26" ht="137.25" customHeight="1" x14ac:dyDescent="0.45">
      <c r="A50" s="3"/>
      <c r="B50" s="9" t="s">
        <v>144</v>
      </c>
      <c r="C50" s="38" t="s">
        <v>595</v>
      </c>
      <c r="D50" s="39" t="s">
        <v>95</v>
      </c>
      <c r="E50" s="40">
        <v>802271</v>
      </c>
      <c r="F50" s="44"/>
      <c r="G50" s="245"/>
      <c r="H50" s="246"/>
      <c r="I50" s="241"/>
      <c r="J50" s="242"/>
      <c r="K50" s="11"/>
      <c r="L50" s="45">
        <v>1</v>
      </c>
      <c r="M50" s="46" t="s">
        <v>25</v>
      </c>
      <c r="N50" s="42"/>
      <c r="O50" s="36">
        <f t="shared" si="8"/>
        <v>0</v>
      </c>
      <c r="P50" s="37"/>
      <c r="Q50" s="2">
        <v>1</v>
      </c>
      <c r="R50" s="41" t="s">
        <v>25</v>
      </c>
      <c r="S50" s="42"/>
      <c r="T50" s="36">
        <f t="shared" si="9"/>
        <v>0</v>
      </c>
      <c r="U50" s="37"/>
      <c r="V50" s="36">
        <f t="shared" si="10"/>
        <v>0</v>
      </c>
      <c r="W50" s="3"/>
      <c r="X50" s="1"/>
      <c r="Y50" s="1"/>
      <c r="Z50" s="1"/>
    </row>
    <row r="51" spans="1:26" ht="103.5" x14ac:dyDescent="0.45">
      <c r="A51" s="3"/>
      <c r="B51" s="9" t="s">
        <v>145</v>
      </c>
      <c r="C51" s="38" t="s">
        <v>551</v>
      </c>
      <c r="D51" s="39" t="s">
        <v>95</v>
      </c>
      <c r="E51" s="40" t="s">
        <v>552</v>
      </c>
      <c r="F51" s="44"/>
      <c r="G51" s="2">
        <v>2</v>
      </c>
      <c r="H51" s="46" t="s">
        <v>25</v>
      </c>
      <c r="I51" s="42"/>
      <c r="J51" s="43">
        <f t="shared" si="7"/>
        <v>0</v>
      </c>
      <c r="K51" s="11"/>
      <c r="L51" s="45">
        <v>1</v>
      </c>
      <c r="M51" s="46" t="s">
        <v>25</v>
      </c>
      <c r="N51" s="42"/>
      <c r="O51" s="36">
        <f t="shared" si="8"/>
        <v>0</v>
      </c>
      <c r="P51" s="37"/>
      <c r="Q51" s="2">
        <v>1</v>
      </c>
      <c r="R51" s="41" t="s">
        <v>25</v>
      </c>
      <c r="S51" s="42"/>
      <c r="T51" s="36">
        <f t="shared" si="9"/>
        <v>0</v>
      </c>
      <c r="U51" s="37"/>
      <c r="V51" s="36">
        <f t="shared" si="10"/>
        <v>0</v>
      </c>
      <c r="W51" s="3"/>
      <c r="X51" s="1"/>
      <c r="Y51" s="1"/>
      <c r="Z51" s="1"/>
    </row>
    <row r="52" spans="1:26" ht="95.1" customHeight="1" x14ac:dyDescent="0.45">
      <c r="A52" s="3"/>
      <c r="B52" s="9" t="s">
        <v>146</v>
      </c>
      <c r="C52" s="38" t="s">
        <v>554</v>
      </c>
      <c r="D52" s="39" t="s">
        <v>95</v>
      </c>
      <c r="E52" s="40" t="s">
        <v>555</v>
      </c>
      <c r="F52" s="44"/>
      <c r="G52" s="2">
        <v>2</v>
      </c>
      <c r="H52" s="46" t="s">
        <v>25</v>
      </c>
      <c r="I52" s="42"/>
      <c r="J52" s="43">
        <f t="shared" si="7"/>
        <v>0</v>
      </c>
      <c r="K52" s="11"/>
      <c r="L52" s="45">
        <v>1</v>
      </c>
      <c r="M52" s="46" t="s">
        <v>25</v>
      </c>
      <c r="N52" s="42"/>
      <c r="O52" s="36">
        <f t="shared" si="8"/>
        <v>0</v>
      </c>
      <c r="P52" s="37"/>
      <c r="Q52" s="2">
        <v>1</v>
      </c>
      <c r="R52" s="41" t="s">
        <v>25</v>
      </c>
      <c r="S52" s="42"/>
      <c r="T52" s="36">
        <f t="shared" si="9"/>
        <v>0</v>
      </c>
      <c r="U52" s="37"/>
      <c r="V52" s="36">
        <f t="shared" si="10"/>
        <v>0</v>
      </c>
      <c r="W52" s="3"/>
      <c r="X52" s="1"/>
      <c r="Y52" s="1"/>
      <c r="Z52" s="1"/>
    </row>
    <row r="53" spans="1:26" ht="138" x14ac:dyDescent="0.45">
      <c r="A53" s="3"/>
      <c r="B53" s="9" t="s">
        <v>147</v>
      </c>
      <c r="C53" s="38" t="s">
        <v>241</v>
      </c>
      <c r="D53" s="39" t="s">
        <v>95</v>
      </c>
      <c r="E53" s="40" t="s">
        <v>96</v>
      </c>
      <c r="F53" s="44"/>
      <c r="G53" s="2">
        <v>10</v>
      </c>
      <c r="H53" s="46" t="s">
        <v>25</v>
      </c>
      <c r="I53" s="42"/>
      <c r="J53" s="43">
        <f t="shared" si="7"/>
        <v>0</v>
      </c>
      <c r="K53" s="11"/>
      <c r="L53" s="45">
        <v>9</v>
      </c>
      <c r="M53" s="46" t="s">
        <v>25</v>
      </c>
      <c r="N53" s="42"/>
      <c r="O53" s="36">
        <f t="shared" si="8"/>
        <v>0</v>
      </c>
      <c r="P53" s="37"/>
      <c r="Q53" s="2">
        <v>1</v>
      </c>
      <c r="R53" s="41" t="s">
        <v>25</v>
      </c>
      <c r="S53" s="42"/>
      <c r="T53" s="36">
        <f t="shared" si="9"/>
        <v>0</v>
      </c>
      <c r="U53" s="37"/>
      <c r="V53" s="36">
        <f t="shared" si="10"/>
        <v>0</v>
      </c>
      <c r="W53" s="3"/>
      <c r="X53" s="1"/>
      <c r="Y53" s="1"/>
      <c r="Z53" s="1"/>
    </row>
    <row r="54" spans="1:26" ht="69" x14ac:dyDescent="0.45">
      <c r="A54" s="3"/>
      <c r="B54" s="9" t="s">
        <v>148</v>
      </c>
      <c r="C54" s="38" t="s">
        <v>545</v>
      </c>
      <c r="D54" s="39" t="s">
        <v>95</v>
      </c>
      <c r="E54" s="40">
        <v>704900</v>
      </c>
      <c r="F54" s="44"/>
      <c r="G54" s="245"/>
      <c r="H54" s="246"/>
      <c r="I54" s="241"/>
      <c r="J54" s="242"/>
      <c r="K54" s="11"/>
      <c r="L54" s="45">
        <v>1</v>
      </c>
      <c r="M54" s="46" t="s">
        <v>25</v>
      </c>
      <c r="N54" s="42"/>
      <c r="O54" s="36">
        <f t="shared" si="8"/>
        <v>0</v>
      </c>
      <c r="P54" s="37"/>
      <c r="Q54" s="2">
        <v>1</v>
      </c>
      <c r="R54" s="41" t="s">
        <v>25</v>
      </c>
      <c r="S54" s="42"/>
      <c r="T54" s="36">
        <f t="shared" ref="T54" si="11">Q54*S54</f>
        <v>0</v>
      </c>
      <c r="U54" s="37"/>
      <c r="V54" s="36">
        <f t="shared" si="10"/>
        <v>0</v>
      </c>
      <c r="W54" s="3"/>
      <c r="X54" s="1"/>
      <c r="Y54" s="1"/>
      <c r="Z54" s="1"/>
    </row>
    <row r="55" spans="1:26" ht="69" x14ac:dyDescent="0.45">
      <c r="A55" s="3"/>
      <c r="B55" s="9" t="s">
        <v>149</v>
      </c>
      <c r="C55" s="38" t="s">
        <v>546</v>
      </c>
      <c r="D55" s="39" t="s">
        <v>95</v>
      </c>
      <c r="E55" s="40">
        <v>804905</v>
      </c>
      <c r="F55" s="44"/>
      <c r="G55" s="245"/>
      <c r="H55" s="246"/>
      <c r="I55" s="241"/>
      <c r="J55" s="242"/>
      <c r="K55" s="11"/>
      <c r="L55" s="45">
        <v>1</v>
      </c>
      <c r="M55" s="46" t="s">
        <v>25</v>
      </c>
      <c r="N55" s="42"/>
      <c r="O55" s="36">
        <f t="shared" si="8"/>
        <v>0</v>
      </c>
      <c r="P55" s="37"/>
      <c r="Q55" s="2">
        <v>1</v>
      </c>
      <c r="R55" s="41" t="s">
        <v>25</v>
      </c>
      <c r="S55" s="42"/>
      <c r="T55" s="36">
        <f t="shared" ref="T55" si="12">Q55*S55</f>
        <v>0</v>
      </c>
      <c r="U55" s="37"/>
      <c r="V55" s="36">
        <f t="shared" si="10"/>
        <v>0</v>
      </c>
      <c r="W55" s="3"/>
      <c r="X55" s="1"/>
      <c r="Y55" s="1"/>
      <c r="Z55" s="1"/>
    </row>
    <row r="56" spans="1:26" ht="69" x14ac:dyDescent="0.45">
      <c r="A56" s="3"/>
      <c r="B56" s="9" t="s">
        <v>150</v>
      </c>
      <c r="C56" s="38" t="s">
        <v>242</v>
      </c>
      <c r="D56" s="39" t="s">
        <v>95</v>
      </c>
      <c r="E56" s="40">
        <v>808623</v>
      </c>
      <c r="F56" s="50"/>
      <c r="G56" s="45">
        <v>1</v>
      </c>
      <c r="H56" s="46" t="s">
        <v>25</v>
      </c>
      <c r="I56" s="42"/>
      <c r="J56" s="43">
        <f t="shared" si="7"/>
        <v>0</v>
      </c>
      <c r="K56" s="11"/>
      <c r="L56" s="45">
        <v>1</v>
      </c>
      <c r="M56" s="46" t="s">
        <v>25</v>
      </c>
      <c r="N56" s="42"/>
      <c r="O56" s="36">
        <f t="shared" si="8"/>
        <v>0</v>
      </c>
      <c r="P56" s="37"/>
      <c r="Q56" s="243"/>
      <c r="R56" s="240"/>
      <c r="S56" s="241"/>
      <c r="T56" s="244"/>
      <c r="U56" s="37"/>
      <c r="V56" s="36">
        <f t="shared" si="10"/>
        <v>0</v>
      </c>
      <c r="W56" s="3"/>
      <c r="X56" s="1"/>
      <c r="Y56" s="1"/>
      <c r="Z56" s="1"/>
    </row>
    <row r="57" spans="1:26" ht="69" x14ac:dyDescent="0.45">
      <c r="A57" s="3"/>
      <c r="B57" s="9" t="s">
        <v>151</v>
      </c>
      <c r="C57" s="38" t="s">
        <v>99</v>
      </c>
      <c r="D57" s="39" t="s">
        <v>95</v>
      </c>
      <c r="E57" s="40" t="s">
        <v>100</v>
      </c>
      <c r="F57" s="44"/>
      <c r="G57" s="45">
        <v>1</v>
      </c>
      <c r="H57" s="46" t="s">
        <v>25</v>
      </c>
      <c r="I57" s="42"/>
      <c r="J57" s="43">
        <f t="shared" si="7"/>
        <v>0</v>
      </c>
      <c r="K57" s="11"/>
      <c r="L57" s="45">
        <v>1</v>
      </c>
      <c r="M57" s="46" t="s">
        <v>25</v>
      </c>
      <c r="N57" s="42"/>
      <c r="O57" s="36">
        <f t="shared" si="8"/>
        <v>0</v>
      </c>
      <c r="P57" s="37"/>
      <c r="Q57" s="243"/>
      <c r="R57" s="240"/>
      <c r="S57" s="241"/>
      <c r="T57" s="244"/>
      <c r="U57" s="37"/>
      <c r="V57" s="36">
        <f t="shared" si="10"/>
        <v>0</v>
      </c>
      <c r="W57" s="3"/>
      <c r="X57" s="1"/>
      <c r="Y57" s="1"/>
      <c r="Z57" s="1"/>
    </row>
    <row r="58" spans="1:26" ht="69" x14ac:dyDescent="0.45">
      <c r="A58" s="3"/>
      <c r="B58" s="9" t="s">
        <v>152</v>
      </c>
      <c r="C58" s="38" t="s">
        <v>243</v>
      </c>
      <c r="D58" s="39" t="s">
        <v>95</v>
      </c>
      <c r="E58" s="40">
        <v>788612</v>
      </c>
      <c r="F58" s="44"/>
      <c r="G58" s="45">
        <v>1</v>
      </c>
      <c r="H58" s="46" t="s">
        <v>25</v>
      </c>
      <c r="I58" s="42"/>
      <c r="J58" s="43">
        <f t="shared" si="7"/>
        <v>0</v>
      </c>
      <c r="K58" s="11"/>
      <c r="L58" s="45">
        <v>1</v>
      </c>
      <c r="M58" s="46" t="s">
        <v>25</v>
      </c>
      <c r="N58" s="42"/>
      <c r="O58" s="36">
        <f t="shared" si="8"/>
        <v>0</v>
      </c>
      <c r="P58" s="37"/>
      <c r="Q58" s="243"/>
      <c r="R58" s="240"/>
      <c r="S58" s="241"/>
      <c r="T58" s="244"/>
      <c r="U58" s="37"/>
      <c r="V58" s="36">
        <f t="shared" si="10"/>
        <v>0</v>
      </c>
      <c r="W58" s="3"/>
      <c r="X58" s="1"/>
      <c r="Y58" s="1"/>
      <c r="Z58" s="1"/>
    </row>
    <row r="59" spans="1:26" ht="69" x14ac:dyDescent="0.45">
      <c r="A59" s="3"/>
      <c r="B59" s="9" t="s">
        <v>153</v>
      </c>
      <c r="C59" s="38" t="s">
        <v>547</v>
      </c>
      <c r="D59" s="39" t="s">
        <v>95</v>
      </c>
      <c r="E59" s="40">
        <v>804868</v>
      </c>
      <c r="F59" s="50"/>
      <c r="G59" s="45">
        <v>2</v>
      </c>
      <c r="H59" s="46" t="s">
        <v>25</v>
      </c>
      <c r="I59" s="42"/>
      <c r="J59" s="43">
        <f t="shared" si="7"/>
        <v>0</v>
      </c>
      <c r="K59" s="11"/>
      <c r="L59" s="45">
        <v>1</v>
      </c>
      <c r="M59" s="46" t="s">
        <v>25</v>
      </c>
      <c r="N59" s="42"/>
      <c r="O59" s="36">
        <f t="shared" si="8"/>
        <v>0</v>
      </c>
      <c r="P59" s="37"/>
      <c r="Q59" s="2">
        <v>1</v>
      </c>
      <c r="R59" s="41" t="s">
        <v>25</v>
      </c>
      <c r="S59" s="42"/>
      <c r="T59" s="36">
        <f t="shared" ref="T59:T60" si="13">Q59*S59</f>
        <v>0</v>
      </c>
      <c r="U59" s="37"/>
      <c r="V59" s="36">
        <f t="shared" si="10"/>
        <v>0</v>
      </c>
      <c r="W59" s="3"/>
      <c r="X59" s="1"/>
      <c r="Y59" s="1"/>
      <c r="Z59" s="1"/>
    </row>
    <row r="60" spans="1:26" ht="69" x14ac:dyDescent="0.45">
      <c r="A60" s="3"/>
      <c r="B60" s="9" t="s">
        <v>154</v>
      </c>
      <c r="C60" s="38" t="s">
        <v>548</v>
      </c>
      <c r="D60" s="39" t="s">
        <v>95</v>
      </c>
      <c r="E60" s="40">
        <v>804868</v>
      </c>
      <c r="F60" s="44"/>
      <c r="G60" s="245"/>
      <c r="H60" s="246"/>
      <c r="I60" s="241"/>
      <c r="J60" s="242"/>
      <c r="K60" s="11"/>
      <c r="L60" s="45">
        <v>1</v>
      </c>
      <c r="M60" s="46" t="s">
        <v>25</v>
      </c>
      <c r="N60" s="42"/>
      <c r="O60" s="36">
        <f t="shared" si="8"/>
        <v>0</v>
      </c>
      <c r="P60" s="37"/>
      <c r="Q60" s="2">
        <v>1</v>
      </c>
      <c r="R60" s="41" t="s">
        <v>25</v>
      </c>
      <c r="S60" s="42"/>
      <c r="T60" s="36">
        <f t="shared" si="13"/>
        <v>0</v>
      </c>
      <c r="U60" s="37"/>
      <c r="V60" s="36">
        <f t="shared" si="10"/>
        <v>0</v>
      </c>
      <c r="W60" s="3"/>
      <c r="X60" s="1"/>
      <c r="Y60" s="1"/>
      <c r="Z60" s="1"/>
    </row>
    <row r="61" spans="1:26" ht="80.099999999999994" customHeight="1" x14ac:dyDescent="0.45">
      <c r="A61" s="3"/>
      <c r="B61" s="9" t="s">
        <v>155</v>
      </c>
      <c r="C61" s="38" t="s">
        <v>550</v>
      </c>
      <c r="D61" s="39" t="s">
        <v>95</v>
      </c>
      <c r="E61" s="40" t="s">
        <v>549</v>
      </c>
      <c r="F61" s="50"/>
      <c r="G61" s="45">
        <v>2</v>
      </c>
      <c r="H61" s="46" t="s">
        <v>25</v>
      </c>
      <c r="I61" s="42"/>
      <c r="J61" s="43">
        <f t="shared" si="7"/>
        <v>0</v>
      </c>
      <c r="K61" s="11"/>
      <c r="L61" s="45">
        <v>1</v>
      </c>
      <c r="M61" s="46" t="s">
        <v>25</v>
      </c>
      <c r="N61" s="42"/>
      <c r="O61" s="36">
        <f t="shared" si="8"/>
        <v>0</v>
      </c>
      <c r="P61" s="37"/>
      <c r="Q61" s="2">
        <v>1</v>
      </c>
      <c r="R61" s="41" t="s">
        <v>25</v>
      </c>
      <c r="S61" s="42"/>
      <c r="T61" s="36">
        <f t="shared" ref="T61:T63" si="14">Q61*S61</f>
        <v>0</v>
      </c>
      <c r="U61" s="37"/>
      <c r="V61" s="36">
        <f t="shared" si="10"/>
        <v>0</v>
      </c>
      <c r="W61" s="3"/>
      <c r="X61" s="1"/>
      <c r="Y61" s="1"/>
      <c r="Z61" s="1"/>
    </row>
    <row r="62" spans="1:26" ht="105" customHeight="1" x14ac:dyDescent="0.45">
      <c r="A62" s="3"/>
      <c r="B62" s="9" t="s">
        <v>156</v>
      </c>
      <c r="C62" s="38" t="s">
        <v>553</v>
      </c>
      <c r="D62" s="39" t="s">
        <v>95</v>
      </c>
      <c r="E62" s="40">
        <v>805577</v>
      </c>
      <c r="F62" s="50"/>
      <c r="G62" s="45">
        <v>10</v>
      </c>
      <c r="H62" s="46" t="s">
        <v>25</v>
      </c>
      <c r="I62" s="42"/>
      <c r="J62" s="43">
        <f t="shared" si="7"/>
        <v>0</v>
      </c>
      <c r="K62" s="11"/>
      <c r="L62" s="45">
        <v>9</v>
      </c>
      <c r="M62" s="46" t="s">
        <v>25</v>
      </c>
      <c r="N62" s="42"/>
      <c r="O62" s="36">
        <f t="shared" si="8"/>
        <v>0</v>
      </c>
      <c r="P62" s="37"/>
      <c r="Q62" s="2">
        <v>1</v>
      </c>
      <c r="R62" s="41" t="s">
        <v>25</v>
      </c>
      <c r="S62" s="42"/>
      <c r="T62" s="36">
        <f t="shared" si="14"/>
        <v>0</v>
      </c>
      <c r="U62" s="37"/>
      <c r="V62" s="36">
        <f t="shared" si="10"/>
        <v>0</v>
      </c>
      <c r="W62" s="3"/>
      <c r="X62" s="1"/>
      <c r="Y62" s="1"/>
      <c r="Z62" s="1"/>
    </row>
    <row r="63" spans="1:26" ht="80.099999999999994" customHeight="1" x14ac:dyDescent="0.45">
      <c r="A63" s="3"/>
      <c r="B63" s="9" t="s">
        <v>158</v>
      </c>
      <c r="C63" s="38" t="s">
        <v>101</v>
      </c>
      <c r="D63" s="39"/>
      <c r="E63" s="40"/>
      <c r="F63" s="44"/>
      <c r="G63" s="45">
        <v>10</v>
      </c>
      <c r="H63" s="46" t="s">
        <v>25</v>
      </c>
      <c r="I63" s="42"/>
      <c r="J63" s="43">
        <f t="shared" si="7"/>
        <v>0</v>
      </c>
      <c r="K63" s="11"/>
      <c r="L63" s="45">
        <v>9</v>
      </c>
      <c r="M63" s="46" t="s">
        <v>25</v>
      </c>
      <c r="N63" s="42"/>
      <c r="O63" s="36">
        <f t="shared" si="8"/>
        <v>0</v>
      </c>
      <c r="P63" s="37"/>
      <c r="Q63" s="2">
        <v>1</v>
      </c>
      <c r="R63" s="41" t="s">
        <v>25</v>
      </c>
      <c r="S63" s="42"/>
      <c r="T63" s="36">
        <f t="shared" si="14"/>
        <v>0</v>
      </c>
      <c r="U63" s="37"/>
      <c r="V63" s="36">
        <f t="shared" si="10"/>
        <v>0</v>
      </c>
      <c r="W63" s="3"/>
      <c r="X63" s="1"/>
      <c r="Y63" s="1"/>
      <c r="Z63" s="1"/>
    </row>
    <row r="64" spans="1:26" ht="80.25" customHeight="1" x14ac:dyDescent="0.45">
      <c r="A64" s="3"/>
      <c r="B64" s="9" t="s">
        <v>157</v>
      </c>
      <c r="C64" s="38" t="s">
        <v>102</v>
      </c>
      <c r="D64" s="39"/>
      <c r="E64" s="40"/>
      <c r="F64" s="44"/>
      <c r="G64" s="45">
        <v>10</v>
      </c>
      <c r="H64" s="46" t="s">
        <v>25</v>
      </c>
      <c r="I64" s="42"/>
      <c r="J64" s="43">
        <f t="shared" si="7"/>
        <v>0</v>
      </c>
      <c r="K64" s="11"/>
      <c r="L64" s="45">
        <v>9</v>
      </c>
      <c r="M64" s="46" t="s">
        <v>25</v>
      </c>
      <c r="N64" s="42"/>
      <c r="O64" s="36">
        <f t="shared" si="8"/>
        <v>0</v>
      </c>
      <c r="P64" s="37"/>
      <c r="Q64" s="2">
        <v>1</v>
      </c>
      <c r="R64" s="41" t="s">
        <v>25</v>
      </c>
      <c r="S64" s="42"/>
      <c r="T64" s="36">
        <f t="shared" ref="T64:T65" si="15">Q64*S64</f>
        <v>0</v>
      </c>
      <c r="U64" s="37"/>
      <c r="V64" s="36">
        <f t="shared" si="10"/>
        <v>0</v>
      </c>
      <c r="W64" s="3"/>
      <c r="X64" s="1"/>
      <c r="Y64" s="1"/>
      <c r="Z64" s="1"/>
    </row>
    <row r="65" spans="1:26" ht="80.099999999999994" customHeight="1" x14ac:dyDescent="0.45">
      <c r="A65" s="3"/>
      <c r="B65" s="9" t="s">
        <v>159</v>
      </c>
      <c r="C65" s="38" t="s">
        <v>746</v>
      </c>
      <c r="D65" s="39"/>
      <c r="E65" s="40"/>
      <c r="F65" s="44"/>
      <c r="G65" s="45">
        <v>10</v>
      </c>
      <c r="H65" s="46" t="s">
        <v>25</v>
      </c>
      <c r="I65" s="42"/>
      <c r="J65" s="43">
        <f t="shared" si="7"/>
        <v>0</v>
      </c>
      <c r="K65" s="11"/>
      <c r="L65" s="45">
        <v>9</v>
      </c>
      <c r="M65" s="46" t="s">
        <v>25</v>
      </c>
      <c r="N65" s="42"/>
      <c r="O65" s="36">
        <f t="shared" si="8"/>
        <v>0</v>
      </c>
      <c r="P65" s="37"/>
      <c r="Q65" s="2">
        <v>1</v>
      </c>
      <c r="R65" s="41" t="s">
        <v>25</v>
      </c>
      <c r="S65" s="42"/>
      <c r="T65" s="36">
        <f t="shared" si="15"/>
        <v>0</v>
      </c>
      <c r="U65" s="37"/>
      <c r="V65" s="36">
        <f t="shared" si="10"/>
        <v>0</v>
      </c>
      <c r="W65" s="3"/>
      <c r="X65" s="1"/>
      <c r="Y65" s="1"/>
      <c r="Z65" s="1"/>
    </row>
    <row r="66" spans="1:26" ht="60" customHeight="1" thickBot="1" x14ac:dyDescent="0.5">
      <c r="A66" s="3"/>
      <c r="B66" s="4"/>
      <c r="C66" s="11"/>
      <c r="D66" s="11"/>
      <c r="E66" s="11"/>
      <c r="F66" s="11"/>
      <c r="G66" s="11"/>
      <c r="H66" s="11"/>
      <c r="I66" s="11"/>
      <c r="J66" s="11"/>
      <c r="K66" s="11"/>
      <c r="L66" s="11"/>
      <c r="M66" s="11"/>
      <c r="N66" s="11"/>
      <c r="O66" s="11"/>
      <c r="P66" s="11"/>
      <c r="Q66" s="11"/>
      <c r="R66" s="11"/>
      <c r="S66" s="11"/>
      <c r="T66" s="11"/>
      <c r="U66" s="11"/>
      <c r="V66" s="11"/>
      <c r="W66" s="3"/>
      <c r="X66" s="1"/>
      <c r="Y66" s="1"/>
      <c r="Z66" s="1"/>
    </row>
    <row r="67" spans="1:26" ht="60" customHeight="1" x14ac:dyDescent="0.45">
      <c r="A67" s="3"/>
      <c r="B67" s="5" t="s">
        <v>391</v>
      </c>
      <c r="C67" s="13" t="s">
        <v>108</v>
      </c>
      <c r="D67" s="106" t="s">
        <v>730</v>
      </c>
      <c r="E67" s="13" t="s">
        <v>747</v>
      </c>
      <c r="F67" s="12"/>
      <c r="G67" s="223" t="s">
        <v>0</v>
      </c>
      <c r="H67" s="15"/>
      <c r="I67" s="15"/>
      <c r="J67" s="15"/>
      <c r="K67" s="14"/>
      <c r="L67" s="223" t="s">
        <v>1</v>
      </c>
      <c r="M67" s="15"/>
      <c r="N67" s="15"/>
      <c r="O67" s="15"/>
      <c r="P67" s="15"/>
      <c r="Q67" s="223" t="s">
        <v>2</v>
      </c>
      <c r="R67" s="15"/>
      <c r="S67" s="15"/>
      <c r="T67" s="15"/>
      <c r="U67" s="15"/>
      <c r="V67" s="16" t="s">
        <v>3</v>
      </c>
      <c r="W67" s="3"/>
      <c r="X67" s="1"/>
      <c r="Y67" s="1"/>
      <c r="Z67" s="1"/>
    </row>
    <row r="68" spans="1:26" ht="60" customHeight="1" thickBot="1" x14ac:dyDescent="0.5">
      <c r="A68" s="3"/>
      <c r="B68" s="6" t="s">
        <v>4</v>
      </c>
      <c r="C68" s="105" t="s">
        <v>5</v>
      </c>
      <c r="D68" s="20" t="s">
        <v>6</v>
      </c>
      <c r="E68" s="18" t="s">
        <v>7</v>
      </c>
      <c r="F68" s="17"/>
      <c r="G68" s="19" t="s">
        <v>8</v>
      </c>
      <c r="H68" s="20" t="s">
        <v>9</v>
      </c>
      <c r="I68" s="21" t="s">
        <v>10</v>
      </c>
      <c r="J68" s="21" t="s">
        <v>11</v>
      </c>
      <c r="K68" s="21"/>
      <c r="L68" s="19" t="s">
        <v>8</v>
      </c>
      <c r="M68" s="20" t="s">
        <v>9</v>
      </c>
      <c r="N68" s="21" t="s">
        <v>10</v>
      </c>
      <c r="O68" s="21" t="s">
        <v>11</v>
      </c>
      <c r="P68" s="22"/>
      <c r="Q68" s="19" t="s">
        <v>8</v>
      </c>
      <c r="R68" s="20" t="s">
        <v>9</v>
      </c>
      <c r="S68" s="21" t="s">
        <v>10</v>
      </c>
      <c r="T68" s="21" t="s">
        <v>11</v>
      </c>
      <c r="U68" s="22"/>
      <c r="V68" s="23" t="s">
        <v>12</v>
      </c>
      <c r="W68" s="3"/>
      <c r="X68" s="1"/>
      <c r="Y68" s="1"/>
      <c r="Z68" s="1"/>
    </row>
    <row r="69" spans="1:26" ht="60" customHeight="1" thickBot="1" x14ac:dyDescent="0.5">
      <c r="A69" s="3"/>
      <c r="B69" s="7"/>
      <c r="C69" s="24"/>
      <c r="D69" s="25"/>
      <c r="E69" s="26"/>
      <c r="F69" s="25"/>
      <c r="G69" s="27"/>
      <c r="H69" s="28"/>
      <c r="I69" s="29"/>
      <c r="J69" s="29"/>
      <c r="K69" s="29"/>
      <c r="L69" s="27"/>
      <c r="M69" s="28"/>
      <c r="N69" s="29"/>
      <c r="O69" s="29"/>
      <c r="P69" s="30"/>
      <c r="Q69" s="27"/>
      <c r="R69" s="28"/>
      <c r="S69" s="29"/>
      <c r="T69" s="29"/>
      <c r="U69" s="30"/>
      <c r="V69" s="29"/>
      <c r="W69" s="3"/>
      <c r="X69" s="1"/>
      <c r="Y69" s="1"/>
      <c r="Z69" s="1"/>
    </row>
    <row r="70" spans="1:26" ht="60" customHeight="1" thickBot="1" x14ac:dyDescent="0.5">
      <c r="A70" s="3"/>
      <c r="B70" s="89" t="s">
        <v>18</v>
      </c>
      <c r="C70" s="90" t="s">
        <v>33</v>
      </c>
      <c r="D70" s="91"/>
      <c r="E70" s="90"/>
      <c r="F70" s="91"/>
      <c r="G70" s="92"/>
      <c r="H70" s="91"/>
      <c r="I70" s="93"/>
      <c r="J70" s="93"/>
      <c r="K70" s="93"/>
      <c r="L70" s="92"/>
      <c r="M70" s="91"/>
      <c r="N70" s="93"/>
      <c r="O70" s="93"/>
      <c r="P70" s="94"/>
      <c r="Q70" s="92"/>
      <c r="R70" s="91"/>
      <c r="S70" s="93"/>
      <c r="T70" s="93"/>
      <c r="U70" s="94"/>
      <c r="V70" s="95">
        <f>SUM(V71:V74)</f>
        <v>0</v>
      </c>
      <c r="W70" s="3"/>
      <c r="X70" s="1"/>
      <c r="Y70" s="1"/>
      <c r="Z70" s="1"/>
    </row>
    <row r="71" spans="1:26" ht="69" x14ac:dyDescent="0.45">
      <c r="A71" s="3"/>
      <c r="B71" s="8" t="s">
        <v>160</v>
      </c>
      <c r="C71" s="31" t="s">
        <v>34</v>
      </c>
      <c r="D71" s="100"/>
      <c r="E71" s="101"/>
      <c r="F71" s="44"/>
      <c r="G71" s="2"/>
      <c r="H71" s="98"/>
      <c r="I71" s="102"/>
      <c r="J71" s="99"/>
      <c r="K71" s="11"/>
      <c r="L71" s="2">
        <v>10</v>
      </c>
      <c r="M71" s="34" t="s">
        <v>25</v>
      </c>
      <c r="N71" s="35"/>
      <c r="O71" s="36">
        <f t="shared" ref="O71:O74" si="16">L71*N71</f>
        <v>0</v>
      </c>
      <c r="P71" s="37"/>
      <c r="Q71" s="2"/>
      <c r="R71" s="98"/>
      <c r="S71" s="99"/>
      <c r="T71" s="99"/>
      <c r="U71" s="37"/>
      <c r="V71" s="36">
        <f t="shared" ref="V71:V74" si="17">J71+O71+T71</f>
        <v>0</v>
      </c>
      <c r="W71" s="3"/>
      <c r="X71" s="1"/>
      <c r="Y71" s="1"/>
      <c r="Z71" s="1"/>
    </row>
    <row r="72" spans="1:26" ht="69" x14ac:dyDescent="0.45">
      <c r="A72" s="3"/>
      <c r="B72" s="9" t="s">
        <v>161</v>
      </c>
      <c r="C72" s="38" t="s">
        <v>35</v>
      </c>
      <c r="D72" s="54"/>
      <c r="E72" s="55"/>
      <c r="F72" s="44"/>
      <c r="G72" s="45"/>
      <c r="H72" s="47"/>
      <c r="I72" s="56"/>
      <c r="J72" s="48"/>
      <c r="K72" s="11"/>
      <c r="L72" s="45">
        <v>10</v>
      </c>
      <c r="M72" s="46" t="s">
        <v>25</v>
      </c>
      <c r="N72" s="42"/>
      <c r="O72" s="36">
        <f t="shared" si="16"/>
        <v>0</v>
      </c>
      <c r="P72" s="37"/>
      <c r="Q72" s="45"/>
      <c r="R72" s="47"/>
      <c r="S72" s="48"/>
      <c r="T72" s="48"/>
      <c r="U72" s="37"/>
      <c r="V72" s="36">
        <f t="shared" si="17"/>
        <v>0</v>
      </c>
      <c r="W72" s="3"/>
      <c r="X72" s="1"/>
      <c r="Y72" s="1"/>
      <c r="Z72" s="1"/>
    </row>
    <row r="73" spans="1:26" ht="69" x14ac:dyDescent="0.45">
      <c r="A73" s="3"/>
      <c r="B73" s="9" t="s">
        <v>162</v>
      </c>
      <c r="C73" s="38" t="s">
        <v>36</v>
      </c>
      <c r="D73" s="54"/>
      <c r="E73" s="55"/>
      <c r="F73" s="44"/>
      <c r="G73" s="45"/>
      <c r="H73" s="47"/>
      <c r="I73" s="56"/>
      <c r="J73" s="48"/>
      <c r="K73" s="11"/>
      <c r="L73" s="45">
        <v>10</v>
      </c>
      <c r="M73" s="46" t="s">
        <v>25</v>
      </c>
      <c r="N73" s="42"/>
      <c r="O73" s="36">
        <f t="shared" si="16"/>
        <v>0</v>
      </c>
      <c r="P73" s="37"/>
      <c r="Q73" s="2">
        <v>10</v>
      </c>
      <c r="R73" s="41" t="s">
        <v>25</v>
      </c>
      <c r="S73" s="42"/>
      <c r="T73" s="36">
        <f>Q73*S73</f>
        <v>0</v>
      </c>
      <c r="U73" s="37"/>
      <c r="V73" s="36">
        <f t="shared" si="17"/>
        <v>0</v>
      </c>
      <c r="W73" s="3"/>
      <c r="X73" s="1"/>
      <c r="Y73" s="1"/>
      <c r="Z73" s="1"/>
    </row>
    <row r="74" spans="1:26" ht="69" x14ac:dyDescent="0.45">
      <c r="A74" s="3"/>
      <c r="B74" s="9" t="s">
        <v>163</v>
      </c>
      <c r="C74" s="38" t="s">
        <v>51</v>
      </c>
      <c r="D74" s="54"/>
      <c r="E74" s="55"/>
      <c r="F74" s="44"/>
      <c r="G74" s="45"/>
      <c r="H74" s="47"/>
      <c r="I74" s="56"/>
      <c r="J74" s="48"/>
      <c r="K74" s="11"/>
      <c r="L74" s="45">
        <v>10</v>
      </c>
      <c r="M74" s="46" t="s">
        <v>25</v>
      </c>
      <c r="N74" s="42"/>
      <c r="O74" s="36">
        <f t="shared" si="16"/>
        <v>0</v>
      </c>
      <c r="P74" s="37"/>
      <c r="Q74" s="2">
        <v>5</v>
      </c>
      <c r="R74" s="41" t="s">
        <v>25</v>
      </c>
      <c r="S74" s="42"/>
      <c r="T74" s="36">
        <f>Q74*S74</f>
        <v>0</v>
      </c>
      <c r="U74" s="37"/>
      <c r="V74" s="36">
        <f t="shared" si="17"/>
        <v>0</v>
      </c>
      <c r="W74" s="3"/>
      <c r="X74" s="1"/>
      <c r="Y74" s="1"/>
      <c r="Z74" s="1"/>
    </row>
    <row r="75" spans="1:26" ht="60" customHeight="1" thickBot="1" x14ac:dyDescent="0.5">
      <c r="A75" s="3"/>
      <c r="B75" s="4"/>
      <c r="C75" s="11"/>
      <c r="D75" s="11"/>
      <c r="E75" s="11"/>
      <c r="F75" s="11"/>
      <c r="G75" s="11"/>
      <c r="H75" s="11"/>
      <c r="I75" s="11"/>
      <c r="J75" s="11"/>
      <c r="K75" s="11"/>
      <c r="L75" s="11"/>
      <c r="M75" s="11"/>
      <c r="N75" s="11"/>
      <c r="O75" s="11"/>
      <c r="P75" s="11"/>
      <c r="Q75" s="11"/>
      <c r="R75" s="11"/>
      <c r="S75" s="11"/>
      <c r="T75" s="11"/>
      <c r="U75" s="11"/>
      <c r="V75" s="11"/>
      <c r="W75" s="3"/>
      <c r="X75" s="1"/>
      <c r="Y75" s="1"/>
      <c r="Z75" s="1"/>
    </row>
    <row r="76" spans="1:26" ht="60" customHeight="1" thickBot="1" x14ac:dyDescent="0.5">
      <c r="A76" s="3"/>
      <c r="B76" s="89" t="s">
        <v>19</v>
      </c>
      <c r="C76" s="90" t="s">
        <v>37</v>
      </c>
      <c r="D76" s="91"/>
      <c r="E76" s="90"/>
      <c r="F76" s="91"/>
      <c r="G76" s="92"/>
      <c r="H76" s="91"/>
      <c r="I76" s="93"/>
      <c r="J76" s="93"/>
      <c r="K76" s="93"/>
      <c r="L76" s="92"/>
      <c r="M76" s="91"/>
      <c r="N76" s="93"/>
      <c r="O76" s="93"/>
      <c r="P76" s="94"/>
      <c r="Q76" s="92"/>
      <c r="R76" s="91"/>
      <c r="S76" s="93"/>
      <c r="T76" s="93"/>
      <c r="U76" s="94"/>
      <c r="V76" s="95">
        <f>SUM(V77:V81)</f>
        <v>0</v>
      </c>
      <c r="W76" s="3"/>
      <c r="X76" s="1"/>
      <c r="Y76" s="1"/>
      <c r="Z76" s="1"/>
    </row>
    <row r="77" spans="1:26" ht="103.5" x14ac:dyDescent="0.45">
      <c r="A77" s="3"/>
      <c r="B77" s="9" t="s">
        <v>164</v>
      </c>
      <c r="C77" s="38" t="s">
        <v>748</v>
      </c>
      <c r="D77" s="39"/>
      <c r="E77" s="57"/>
      <c r="F77" s="58"/>
      <c r="G77" s="45">
        <v>10</v>
      </c>
      <c r="H77" s="46" t="s">
        <v>38</v>
      </c>
      <c r="I77" s="42"/>
      <c r="J77" s="43">
        <f t="shared" ref="J77:J81" si="18">G77*I77</f>
        <v>0</v>
      </c>
      <c r="K77" s="11"/>
      <c r="L77" s="45">
        <v>10</v>
      </c>
      <c r="M77" s="46" t="s">
        <v>38</v>
      </c>
      <c r="N77" s="42"/>
      <c r="O77" s="36">
        <f>L77*N77</f>
        <v>0</v>
      </c>
      <c r="P77" s="37"/>
      <c r="Q77" s="45"/>
      <c r="R77" s="47"/>
      <c r="S77" s="48"/>
      <c r="T77" s="48"/>
      <c r="U77" s="37"/>
      <c r="V77" s="36">
        <f t="shared" ref="V77:V81" si="19">J77+O77+T77</f>
        <v>0</v>
      </c>
      <c r="W77" s="3"/>
      <c r="X77" s="1"/>
      <c r="Y77" s="1"/>
      <c r="Z77" s="1"/>
    </row>
    <row r="78" spans="1:26" ht="69" x14ac:dyDescent="0.45">
      <c r="A78" s="3"/>
      <c r="B78" s="9" t="s">
        <v>165</v>
      </c>
      <c r="C78" s="38" t="s">
        <v>749</v>
      </c>
      <c r="D78" s="39"/>
      <c r="E78" s="59"/>
      <c r="F78" s="58"/>
      <c r="G78" s="45">
        <v>10</v>
      </c>
      <c r="H78" s="46" t="s">
        <v>25</v>
      </c>
      <c r="I78" s="42"/>
      <c r="J78" s="43">
        <f t="shared" si="18"/>
        <v>0</v>
      </c>
      <c r="K78" s="11"/>
      <c r="L78" s="45">
        <v>20</v>
      </c>
      <c r="M78" s="46" t="s">
        <v>25</v>
      </c>
      <c r="N78" s="42"/>
      <c r="O78" s="36">
        <f>L78*N78</f>
        <v>0</v>
      </c>
      <c r="P78" s="37"/>
      <c r="Q78" s="45"/>
      <c r="R78" s="47"/>
      <c r="S78" s="48"/>
      <c r="T78" s="48"/>
      <c r="U78" s="37"/>
      <c r="V78" s="36">
        <f t="shared" si="19"/>
        <v>0</v>
      </c>
      <c r="W78" s="3"/>
      <c r="X78" s="1"/>
      <c r="Y78" s="1"/>
      <c r="Z78" s="1"/>
    </row>
    <row r="79" spans="1:26" ht="69" x14ac:dyDescent="0.45">
      <c r="A79" s="3"/>
      <c r="B79" s="9" t="s">
        <v>166</v>
      </c>
      <c r="C79" s="38" t="s">
        <v>52</v>
      </c>
      <c r="D79" s="39"/>
      <c r="E79" s="59"/>
      <c r="F79" s="58"/>
      <c r="G79" s="45">
        <v>10</v>
      </c>
      <c r="H79" s="46" t="s">
        <v>25</v>
      </c>
      <c r="I79" s="42"/>
      <c r="J79" s="43">
        <f t="shared" si="18"/>
        <v>0</v>
      </c>
      <c r="K79" s="11"/>
      <c r="L79" s="45">
        <v>10</v>
      </c>
      <c r="M79" s="46" t="s">
        <v>25</v>
      </c>
      <c r="N79" s="42"/>
      <c r="O79" s="36">
        <f>L79*N79</f>
        <v>0</v>
      </c>
      <c r="P79" s="37"/>
      <c r="Q79" s="45"/>
      <c r="R79" s="47"/>
      <c r="S79" s="48"/>
      <c r="T79" s="48"/>
      <c r="U79" s="37"/>
      <c r="V79" s="36">
        <f t="shared" si="19"/>
        <v>0</v>
      </c>
      <c r="W79" s="3"/>
      <c r="X79" s="1"/>
      <c r="Y79" s="1"/>
      <c r="Z79" s="1"/>
    </row>
    <row r="80" spans="1:26" ht="69" x14ac:dyDescent="0.45">
      <c r="A80" s="3"/>
      <c r="B80" s="9" t="s">
        <v>167</v>
      </c>
      <c r="C80" s="38" t="s">
        <v>244</v>
      </c>
      <c r="D80" s="39"/>
      <c r="E80" s="59"/>
      <c r="F80" s="58"/>
      <c r="G80" s="45">
        <v>5</v>
      </c>
      <c r="H80" s="46" t="s">
        <v>25</v>
      </c>
      <c r="I80" s="42"/>
      <c r="J80" s="43">
        <f t="shared" ref="J80" si="20">G80*I80</f>
        <v>0</v>
      </c>
      <c r="K80" s="11"/>
      <c r="L80" s="45">
        <v>5</v>
      </c>
      <c r="M80" s="46" t="s">
        <v>25</v>
      </c>
      <c r="N80" s="42"/>
      <c r="O80" s="36">
        <f>L80*N80</f>
        <v>0</v>
      </c>
      <c r="P80" s="37"/>
      <c r="Q80" s="45"/>
      <c r="R80" s="47"/>
      <c r="S80" s="48"/>
      <c r="T80" s="48"/>
      <c r="U80" s="37"/>
      <c r="V80" s="36">
        <f t="shared" ref="V80" si="21">J80+O80+T80</f>
        <v>0</v>
      </c>
      <c r="W80" s="3"/>
      <c r="X80" s="1"/>
      <c r="Y80" s="1"/>
      <c r="Z80" s="1"/>
    </row>
    <row r="81" spans="1:26" ht="69.95" customHeight="1" x14ac:dyDescent="0.45">
      <c r="A81" s="3"/>
      <c r="B81" s="9" t="s">
        <v>168</v>
      </c>
      <c r="C81" s="38" t="s">
        <v>750</v>
      </c>
      <c r="D81" s="39"/>
      <c r="E81" s="59"/>
      <c r="F81" s="58"/>
      <c r="G81" s="45">
        <v>10</v>
      </c>
      <c r="H81" s="46" t="s">
        <v>25</v>
      </c>
      <c r="I81" s="42"/>
      <c r="J81" s="43">
        <f t="shared" si="18"/>
        <v>0</v>
      </c>
      <c r="K81" s="60"/>
      <c r="L81" s="73"/>
      <c r="M81" s="74"/>
      <c r="N81" s="75"/>
      <c r="O81" s="75"/>
      <c r="P81" s="37"/>
      <c r="Q81" s="45"/>
      <c r="R81" s="47"/>
      <c r="S81" s="48"/>
      <c r="T81" s="48"/>
      <c r="U81" s="37"/>
      <c r="V81" s="36">
        <f t="shared" si="19"/>
        <v>0</v>
      </c>
      <c r="W81" s="3"/>
      <c r="X81" s="1"/>
      <c r="Y81" s="1"/>
      <c r="Z81" s="1"/>
    </row>
    <row r="82" spans="1:26" ht="60" customHeight="1" thickBot="1" x14ac:dyDescent="0.5">
      <c r="A82" s="3"/>
      <c r="B82" s="4"/>
      <c r="C82" s="11"/>
      <c r="D82" s="11"/>
      <c r="E82" s="11"/>
      <c r="F82" s="11"/>
      <c r="G82" s="11"/>
      <c r="H82" s="11"/>
      <c r="I82" s="11"/>
      <c r="J82" s="11"/>
      <c r="K82" s="11"/>
      <c r="L82" s="11"/>
      <c r="M82" s="11"/>
      <c r="N82" s="11"/>
      <c r="O82" s="11"/>
      <c r="P82" s="11"/>
      <c r="Q82" s="11"/>
      <c r="R82" s="11"/>
      <c r="S82" s="11"/>
      <c r="T82" s="11"/>
      <c r="U82" s="11"/>
      <c r="V82" s="11"/>
      <c r="W82" s="3"/>
      <c r="X82" s="1"/>
      <c r="Y82" s="1"/>
      <c r="Z82" s="1"/>
    </row>
    <row r="83" spans="1:26" ht="60" customHeight="1" x14ac:dyDescent="0.45">
      <c r="A83" s="3"/>
      <c r="B83" s="5" t="s">
        <v>391</v>
      </c>
      <c r="C83" s="13" t="s">
        <v>108</v>
      </c>
      <c r="D83" s="106" t="s">
        <v>731</v>
      </c>
      <c r="E83" s="13" t="s">
        <v>747</v>
      </c>
      <c r="F83" s="12"/>
      <c r="G83" s="223" t="s">
        <v>0</v>
      </c>
      <c r="H83" s="15"/>
      <c r="I83" s="15"/>
      <c r="J83" s="15"/>
      <c r="K83" s="14"/>
      <c r="L83" s="223" t="s">
        <v>1</v>
      </c>
      <c r="M83" s="15"/>
      <c r="N83" s="15"/>
      <c r="O83" s="15"/>
      <c r="P83" s="15"/>
      <c r="Q83" s="223" t="s">
        <v>2</v>
      </c>
      <c r="R83" s="15"/>
      <c r="S83" s="15"/>
      <c r="T83" s="15"/>
      <c r="U83" s="15"/>
      <c r="V83" s="16" t="s">
        <v>3</v>
      </c>
      <c r="W83" s="3"/>
      <c r="X83" s="1"/>
      <c r="Y83" s="1"/>
      <c r="Z83" s="1"/>
    </row>
    <row r="84" spans="1:26" ht="60" customHeight="1" thickBot="1" x14ac:dyDescent="0.5">
      <c r="A84" s="3"/>
      <c r="B84" s="6" t="s">
        <v>4</v>
      </c>
      <c r="C84" s="105" t="s">
        <v>5</v>
      </c>
      <c r="D84" s="20" t="s">
        <v>6</v>
      </c>
      <c r="E84" s="18" t="s">
        <v>7</v>
      </c>
      <c r="F84" s="17"/>
      <c r="G84" s="19" t="s">
        <v>8</v>
      </c>
      <c r="H84" s="20" t="s">
        <v>9</v>
      </c>
      <c r="I84" s="21" t="s">
        <v>10</v>
      </c>
      <c r="J84" s="21" t="s">
        <v>11</v>
      </c>
      <c r="K84" s="21"/>
      <c r="L84" s="19" t="s">
        <v>8</v>
      </c>
      <c r="M84" s="20" t="s">
        <v>9</v>
      </c>
      <c r="N84" s="21" t="s">
        <v>10</v>
      </c>
      <c r="O84" s="21" t="s">
        <v>11</v>
      </c>
      <c r="P84" s="22"/>
      <c r="Q84" s="19" t="s">
        <v>8</v>
      </c>
      <c r="R84" s="20" t="s">
        <v>9</v>
      </c>
      <c r="S84" s="21" t="s">
        <v>10</v>
      </c>
      <c r="T84" s="21" t="s">
        <v>11</v>
      </c>
      <c r="U84" s="22"/>
      <c r="V84" s="23" t="s">
        <v>12</v>
      </c>
      <c r="W84" s="3"/>
      <c r="X84" s="1"/>
      <c r="Y84" s="1"/>
      <c r="Z84" s="1"/>
    </row>
    <row r="85" spans="1:26" ht="60" customHeight="1" thickBot="1" x14ac:dyDescent="0.5">
      <c r="A85" s="3"/>
      <c r="B85" s="7"/>
      <c r="C85" s="24"/>
      <c r="D85" s="25"/>
      <c r="E85" s="26"/>
      <c r="F85" s="25"/>
      <c r="G85" s="27"/>
      <c r="H85" s="28"/>
      <c r="I85" s="29"/>
      <c r="J85" s="29"/>
      <c r="K85" s="29"/>
      <c r="L85" s="27"/>
      <c r="M85" s="28"/>
      <c r="N85" s="29"/>
      <c r="O85" s="29"/>
      <c r="P85" s="30"/>
      <c r="Q85" s="27"/>
      <c r="R85" s="28"/>
      <c r="S85" s="29"/>
      <c r="T85" s="29"/>
      <c r="U85" s="30"/>
      <c r="V85" s="29"/>
      <c r="W85" s="3"/>
      <c r="X85" s="1"/>
      <c r="Y85" s="1"/>
      <c r="Z85" s="1"/>
    </row>
    <row r="86" spans="1:26" ht="60" customHeight="1" thickBot="1" x14ac:dyDescent="0.5">
      <c r="A86" s="3"/>
      <c r="B86" s="89" t="s">
        <v>20</v>
      </c>
      <c r="C86" s="90" t="s">
        <v>39</v>
      </c>
      <c r="D86" s="91"/>
      <c r="E86" s="90"/>
      <c r="F86" s="91"/>
      <c r="G86" s="92"/>
      <c r="H86" s="91"/>
      <c r="I86" s="93"/>
      <c r="J86" s="93"/>
      <c r="K86" s="93"/>
      <c r="L86" s="92"/>
      <c r="M86" s="91"/>
      <c r="N86" s="93"/>
      <c r="O86" s="93"/>
      <c r="P86" s="94"/>
      <c r="Q86" s="92"/>
      <c r="R86" s="91"/>
      <c r="S86" s="93"/>
      <c r="T86" s="93"/>
      <c r="U86" s="94"/>
      <c r="V86" s="95">
        <f>SUM(V87:V121)</f>
        <v>0</v>
      </c>
      <c r="W86" s="3"/>
      <c r="X86" s="1"/>
      <c r="Y86" s="1"/>
      <c r="Z86" s="1"/>
    </row>
    <row r="87" spans="1:26" ht="69" x14ac:dyDescent="0.45">
      <c r="A87" s="3"/>
      <c r="B87" s="8" t="s">
        <v>169</v>
      </c>
      <c r="C87" s="31" t="s">
        <v>57</v>
      </c>
      <c r="D87" s="32" t="s">
        <v>80</v>
      </c>
      <c r="E87" s="33" t="s">
        <v>76</v>
      </c>
      <c r="F87" s="44"/>
      <c r="G87" s="2">
        <v>20</v>
      </c>
      <c r="H87" s="52" t="s">
        <v>15</v>
      </c>
      <c r="I87" s="35"/>
      <c r="J87" s="36">
        <f t="shared" ref="J87:J121" si="22">G87*I87</f>
        <v>0</v>
      </c>
      <c r="K87" s="11"/>
      <c r="L87" s="2">
        <v>15</v>
      </c>
      <c r="M87" s="52" t="s">
        <v>15</v>
      </c>
      <c r="N87" s="35"/>
      <c r="O87" s="36">
        <f t="shared" ref="O87:O121" si="23">L87*N87</f>
        <v>0</v>
      </c>
      <c r="P87" s="37"/>
      <c r="Q87" s="2">
        <v>5</v>
      </c>
      <c r="R87" s="52" t="s">
        <v>15</v>
      </c>
      <c r="S87" s="35"/>
      <c r="T87" s="36">
        <f t="shared" ref="T87:T121" si="24">Q87*S87</f>
        <v>0</v>
      </c>
      <c r="U87" s="37"/>
      <c r="V87" s="36">
        <f t="shared" ref="V87:V121" si="25">J87+O87+T87</f>
        <v>0</v>
      </c>
      <c r="W87" s="3"/>
      <c r="X87" s="1"/>
      <c r="Y87" s="1"/>
      <c r="Z87" s="1"/>
    </row>
    <row r="88" spans="1:26" ht="69" x14ac:dyDescent="0.45">
      <c r="A88" s="3"/>
      <c r="B88" s="9" t="s">
        <v>170</v>
      </c>
      <c r="C88" s="38" t="s">
        <v>58</v>
      </c>
      <c r="D88" s="39" t="s">
        <v>80</v>
      </c>
      <c r="E88" s="40" t="s">
        <v>77</v>
      </c>
      <c r="F88" s="44"/>
      <c r="G88" s="45">
        <v>20</v>
      </c>
      <c r="H88" s="41" t="s">
        <v>15</v>
      </c>
      <c r="I88" s="42"/>
      <c r="J88" s="43">
        <f t="shared" si="22"/>
        <v>0</v>
      </c>
      <c r="K88" s="11"/>
      <c r="L88" s="45">
        <v>15</v>
      </c>
      <c r="M88" s="41" t="s">
        <v>15</v>
      </c>
      <c r="N88" s="42"/>
      <c r="O88" s="36">
        <f t="shared" si="23"/>
        <v>0</v>
      </c>
      <c r="P88" s="37"/>
      <c r="Q88" s="45">
        <v>5</v>
      </c>
      <c r="R88" s="41" t="s">
        <v>15</v>
      </c>
      <c r="S88" s="42"/>
      <c r="T88" s="36">
        <f t="shared" si="24"/>
        <v>0</v>
      </c>
      <c r="U88" s="37"/>
      <c r="V88" s="36">
        <f t="shared" si="25"/>
        <v>0</v>
      </c>
      <c r="W88" s="3"/>
      <c r="X88" s="1"/>
      <c r="Y88" s="1"/>
      <c r="Z88" s="1"/>
    </row>
    <row r="89" spans="1:26" ht="69" x14ac:dyDescent="0.45">
      <c r="A89" s="3"/>
      <c r="B89" s="9" t="s">
        <v>171</v>
      </c>
      <c r="C89" s="38" t="s">
        <v>59</v>
      </c>
      <c r="D89" s="39" t="s">
        <v>80</v>
      </c>
      <c r="E89" s="40" t="s">
        <v>78</v>
      </c>
      <c r="F89" s="44"/>
      <c r="G89" s="45">
        <v>20</v>
      </c>
      <c r="H89" s="41" t="s">
        <v>15</v>
      </c>
      <c r="I89" s="42"/>
      <c r="J89" s="43">
        <f t="shared" si="22"/>
        <v>0</v>
      </c>
      <c r="K89" s="11"/>
      <c r="L89" s="45">
        <v>15</v>
      </c>
      <c r="M89" s="41" t="s">
        <v>15</v>
      </c>
      <c r="N89" s="42"/>
      <c r="O89" s="36">
        <f t="shared" si="23"/>
        <v>0</v>
      </c>
      <c r="P89" s="37"/>
      <c r="Q89" s="45">
        <v>5</v>
      </c>
      <c r="R89" s="41" t="s">
        <v>15</v>
      </c>
      <c r="S89" s="42"/>
      <c r="T89" s="36">
        <f t="shared" si="24"/>
        <v>0</v>
      </c>
      <c r="U89" s="37"/>
      <c r="V89" s="36">
        <f t="shared" si="25"/>
        <v>0</v>
      </c>
      <c r="W89" s="3"/>
      <c r="X89" s="1"/>
      <c r="Y89" s="1"/>
      <c r="Z89" s="1"/>
    </row>
    <row r="90" spans="1:26" ht="69" x14ac:dyDescent="0.45">
      <c r="A90" s="3"/>
      <c r="B90" s="9" t="s">
        <v>172</v>
      </c>
      <c r="C90" s="38" t="s">
        <v>245</v>
      </c>
      <c r="D90" s="39" t="s">
        <v>80</v>
      </c>
      <c r="E90" s="40" t="s">
        <v>79</v>
      </c>
      <c r="F90" s="44"/>
      <c r="G90" s="45">
        <v>10</v>
      </c>
      <c r="H90" s="41" t="s">
        <v>15</v>
      </c>
      <c r="I90" s="42"/>
      <c r="J90" s="43">
        <f t="shared" si="22"/>
        <v>0</v>
      </c>
      <c r="K90" s="11"/>
      <c r="L90" s="45">
        <v>9</v>
      </c>
      <c r="M90" s="41" t="s">
        <v>15</v>
      </c>
      <c r="N90" s="42"/>
      <c r="O90" s="36">
        <f t="shared" si="23"/>
        <v>0</v>
      </c>
      <c r="P90" s="37"/>
      <c r="Q90" s="45">
        <v>1</v>
      </c>
      <c r="R90" s="41" t="s">
        <v>15</v>
      </c>
      <c r="S90" s="42"/>
      <c r="T90" s="36">
        <f t="shared" si="24"/>
        <v>0</v>
      </c>
      <c r="U90" s="37"/>
      <c r="V90" s="36">
        <f t="shared" si="25"/>
        <v>0</v>
      </c>
      <c r="W90" s="3"/>
      <c r="X90" s="1"/>
      <c r="Y90" s="1"/>
      <c r="Z90" s="1"/>
    </row>
    <row r="91" spans="1:26" ht="69" x14ac:dyDescent="0.45">
      <c r="A91" s="3"/>
      <c r="B91" s="9" t="s">
        <v>173</v>
      </c>
      <c r="C91" s="38" t="s">
        <v>53</v>
      </c>
      <c r="D91" s="39" t="s">
        <v>80</v>
      </c>
      <c r="E91" s="40" t="s">
        <v>246</v>
      </c>
      <c r="F91" s="44"/>
      <c r="G91" s="45">
        <v>20</v>
      </c>
      <c r="H91" s="41" t="s">
        <v>15</v>
      </c>
      <c r="I91" s="42"/>
      <c r="J91" s="43">
        <f t="shared" si="22"/>
        <v>0</v>
      </c>
      <c r="K91" s="11"/>
      <c r="L91" s="45">
        <v>15</v>
      </c>
      <c r="M91" s="41" t="s">
        <v>15</v>
      </c>
      <c r="N91" s="42"/>
      <c r="O91" s="36">
        <f t="shared" si="23"/>
        <v>0</v>
      </c>
      <c r="P91" s="37"/>
      <c r="Q91" s="45">
        <v>5</v>
      </c>
      <c r="R91" s="41" t="s">
        <v>15</v>
      </c>
      <c r="S91" s="42"/>
      <c r="T91" s="36">
        <f t="shared" si="24"/>
        <v>0</v>
      </c>
      <c r="U91" s="37"/>
      <c r="V91" s="36">
        <f t="shared" si="25"/>
        <v>0</v>
      </c>
      <c r="W91" s="3"/>
      <c r="X91" s="1"/>
      <c r="Y91" s="1"/>
      <c r="Z91" s="1"/>
    </row>
    <row r="92" spans="1:26" ht="69" x14ac:dyDescent="0.45">
      <c r="A92" s="3"/>
      <c r="B92" s="9" t="s">
        <v>174</v>
      </c>
      <c r="C92" s="38" t="s">
        <v>54</v>
      </c>
      <c r="D92" s="39" t="s">
        <v>80</v>
      </c>
      <c r="E92" s="40" t="s">
        <v>81</v>
      </c>
      <c r="F92" s="44"/>
      <c r="G92" s="45">
        <v>20</v>
      </c>
      <c r="H92" s="41" t="s">
        <v>15</v>
      </c>
      <c r="I92" s="42"/>
      <c r="J92" s="43">
        <f t="shared" si="22"/>
        <v>0</v>
      </c>
      <c r="K92" s="11"/>
      <c r="L92" s="45">
        <v>15</v>
      </c>
      <c r="M92" s="41" t="s">
        <v>15</v>
      </c>
      <c r="N92" s="42"/>
      <c r="O92" s="36">
        <f t="shared" si="23"/>
        <v>0</v>
      </c>
      <c r="P92" s="37"/>
      <c r="Q92" s="45">
        <v>5</v>
      </c>
      <c r="R92" s="41" t="s">
        <v>15</v>
      </c>
      <c r="S92" s="42"/>
      <c r="T92" s="36">
        <f t="shared" si="24"/>
        <v>0</v>
      </c>
      <c r="U92" s="37"/>
      <c r="V92" s="36">
        <f t="shared" si="25"/>
        <v>0</v>
      </c>
      <c r="W92" s="3"/>
      <c r="X92" s="1"/>
      <c r="Y92" s="1"/>
      <c r="Z92" s="1"/>
    </row>
    <row r="93" spans="1:26" ht="69" x14ac:dyDescent="0.45">
      <c r="A93" s="3"/>
      <c r="B93" s="9" t="s">
        <v>175</v>
      </c>
      <c r="C93" s="38" t="s">
        <v>55</v>
      </c>
      <c r="D93" s="39" t="s">
        <v>80</v>
      </c>
      <c r="E93" s="40" t="s">
        <v>82</v>
      </c>
      <c r="F93" s="44"/>
      <c r="G93" s="45">
        <v>20</v>
      </c>
      <c r="H93" s="41" t="s">
        <v>15</v>
      </c>
      <c r="I93" s="42"/>
      <c r="J93" s="43">
        <f t="shared" si="22"/>
        <v>0</v>
      </c>
      <c r="K93" s="11"/>
      <c r="L93" s="45">
        <v>15</v>
      </c>
      <c r="M93" s="41" t="s">
        <v>15</v>
      </c>
      <c r="N93" s="42"/>
      <c r="O93" s="36">
        <f t="shared" si="23"/>
        <v>0</v>
      </c>
      <c r="P93" s="37"/>
      <c r="Q93" s="45">
        <v>5</v>
      </c>
      <c r="R93" s="41" t="s">
        <v>15</v>
      </c>
      <c r="S93" s="42"/>
      <c r="T93" s="36">
        <f t="shared" si="24"/>
        <v>0</v>
      </c>
      <c r="U93" s="37"/>
      <c r="V93" s="36">
        <f t="shared" si="25"/>
        <v>0</v>
      </c>
      <c r="W93" s="3"/>
      <c r="X93" s="1"/>
      <c r="Y93" s="1"/>
      <c r="Z93" s="1"/>
    </row>
    <row r="94" spans="1:26" ht="69" x14ac:dyDescent="0.45">
      <c r="A94" s="3"/>
      <c r="B94" s="9" t="s">
        <v>176</v>
      </c>
      <c r="C94" s="38" t="s">
        <v>56</v>
      </c>
      <c r="D94" s="39" t="s">
        <v>80</v>
      </c>
      <c r="E94" s="40" t="s">
        <v>83</v>
      </c>
      <c r="F94" s="44"/>
      <c r="G94" s="45">
        <v>10</v>
      </c>
      <c r="H94" s="41" t="s">
        <v>15</v>
      </c>
      <c r="I94" s="42"/>
      <c r="J94" s="43">
        <f t="shared" si="22"/>
        <v>0</v>
      </c>
      <c r="K94" s="11"/>
      <c r="L94" s="45">
        <v>9</v>
      </c>
      <c r="M94" s="41" t="s">
        <v>15</v>
      </c>
      <c r="N94" s="42"/>
      <c r="O94" s="36">
        <f t="shared" si="23"/>
        <v>0</v>
      </c>
      <c r="P94" s="37"/>
      <c r="Q94" s="45">
        <v>1</v>
      </c>
      <c r="R94" s="41" t="s">
        <v>15</v>
      </c>
      <c r="S94" s="42"/>
      <c r="T94" s="36">
        <f t="shared" si="24"/>
        <v>0</v>
      </c>
      <c r="U94" s="37"/>
      <c r="V94" s="36">
        <f t="shared" si="25"/>
        <v>0</v>
      </c>
      <c r="W94" s="3"/>
      <c r="X94" s="1"/>
      <c r="Y94" s="1"/>
      <c r="Z94" s="1"/>
    </row>
    <row r="95" spans="1:26" ht="69" x14ac:dyDescent="0.45">
      <c r="A95" s="3"/>
      <c r="B95" s="9" t="s">
        <v>177</v>
      </c>
      <c r="C95" s="38" t="s">
        <v>60</v>
      </c>
      <c r="D95" s="39"/>
      <c r="E95" s="40"/>
      <c r="F95" s="44"/>
      <c r="G95" s="45">
        <v>20</v>
      </c>
      <c r="H95" s="41" t="s">
        <v>15</v>
      </c>
      <c r="I95" s="42"/>
      <c r="J95" s="43">
        <f t="shared" si="22"/>
        <v>0</v>
      </c>
      <c r="K95" s="11"/>
      <c r="L95" s="45">
        <v>15</v>
      </c>
      <c r="M95" s="41" t="s">
        <v>15</v>
      </c>
      <c r="N95" s="42"/>
      <c r="O95" s="36">
        <f t="shared" si="23"/>
        <v>0</v>
      </c>
      <c r="P95" s="37"/>
      <c r="Q95" s="45">
        <v>5</v>
      </c>
      <c r="R95" s="41" t="s">
        <v>15</v>
      </c>
      <c r="S95" s="42"/>
      <c r="T95" s="36">
        <f t="shared" si="24"/>
        <v>0</v>
      </c>
      <c r="U95" s="37"/>
      <c r="V95" s="36">
        <f t="shared" si="25"/>
        <v>0</v>
      </c>
      <c r="W95" s="3"/>
      <c r="X95" s="1"/>
      <c r="Y95" s="1"/>
      <c r="Z95" s="1"/>
    </row>
    <row r="96" spans="1:26" ht="69" x14ac:dyDescent="0.45">
      <c r="A96" s="3"/>
      <c r="B96" s="9" t="s">
        <v>178</v>
      </c>
      <c r="C96" s="38" t="s">
        <v>61</v>
      </c>
      <c r="D96" s="39"/>
      <c r="E96" s="40"/>
      <c r="F96" s="61"/>
      <c r="G96" s="45">
        <v>20</v>
      </c>
      <c r="H96" s="41" t="s">
        <v>15</v>
      </c>
      <c r="I96" s="42"/>
      <c r="J96" s="43">
        <f t="shared" si="22"/>
        <v>0</v>
      </c>
      <c r="K96" s="11"/>
      <c r="L96" s="45">
        <v>15</v>
      </c>
      <c r="M96" s="41" t="s">
        <v>15</v>
      </c>
      <c r="N96" s="42"/>
      <c r="O96" s="36">
        <f t="shared" si="23"/>
        <v>0</v>
      </c>
      <c r="P96" s="37"/>
      <c r="Q96" s="45">
        <v>5</v>
      </c>
      <c r="R96" s="41" t="s">
        <v>15</v>
      </c>
      <c r="S96" s="42"/>
      <c r="T96" s="36">
        <f t="shared" si="24"/>
        <v>0</v>
      </c>
      <c r="U96" s="37"/>
      <c r="V96" s="36">
        <f t="shared" si="25"/>
        <v>0</v>
      </c>
      <c r="W96" s="3"/>
      <c r="X96" s="1"/>
      <c r="Y96" s="1"/>
      <c r="Z96" s="1"/>
    </row>
    <row r="97" spans="1:26" ht="69" x14ac:dyDescent="0.45">
      <c r="A97" s="3"/>
      <c r="B97" s="9" t="s">
        <v>179</v>
      </c>
      <c r="C97" s="38" t="s">
        <v>63</v>
      </c>
      <c r="D97" s="39"/>
      <c r="E97" s="40"/>
      <c r="F97" s="61"/>
      <c r="G97" s="45">
        <v>20</v>
      </c>
      <c r="H97" s="41" t="s">
        <v>15</v>
      </c>
      <c r="I97" s="42"/>
      <c r="J97" s="43">
        <f t="shared" si="22"/>
        <v>0</v>
      </c>
      <c r="K97" s="11"/>
      <c r="L97" s="45">
        <v>15</v>
      </c>
      <c r="M97" s="41" t="s">
        <v>15</v>
      </c>
      <c r="N97" s="42"/>
      <c r="O97" s="36">
        <f t="shared" si="23"/>
        <v>0</v>
      </c>
      <c r="P97" s="37"/>
      <c r="Q97" s="45">
        <v>5</v>
      </c>
      <c r="R97" s="41" t="s">
        <v>15</v>
      </c>
      <c r="S97" s="42"/>
      <c r="T97" s="36">
        <f t="shared" si="24"/>
        <v>0</v>
      </c>
      <c r="U97" s="37"/>
      <c r="V97" s="36">
        <f t="shared" si="25"/>
        <v>0</v>
      </c>
      <c r="W97" s="3"/>
      <c r="X97" s="1"/>
      <c r="Y97" s="1"/>
      <c r="Z97" s="1"/>
    </row>
    <row r="98" spans="1:26" ht="69" x14ac:dyDescent="0.45">
      <c r="A98" s="3"/>
      <c r="B98" s="9" t="s">
        <v>180</v>
      </c>
      <c r="C98" s="38" t="s">
        <v>62</v>
      </c>
      <c r="D98" s="39"/>
      <c r="E98" s="40"/>
      <c r="F98" s="44"/>
      <c r="G98" s="45">
        <v>10</v>
      </c>
      <c r="H98" s="41" t="s">
        <v>15</v>
      </c>
      <c r="I98" s="42"/>
      <c r="J98" s="43">
        <f t="shared" si="22"/>
        <v>0</v>
      </c>
      <c r="K98" s="11"/>
      <c r="L98" s="45">
        <v>9</v>
      </c>
      <c r="M98" s="41" t="s">
        <v>15</v>
      </c>
      <c r="N98" s="42"/>
      <c r="O98" s="36">
        <f t="shared" si="23"/>
        <v>0</v>
      </c>
      <c r="P98" s="37"/>
      <c r="Q98" s="45">
        <v>1</v>
      </c>
      <c r="R98" s="41" t="s">
        <v>15</v>
      </c>
      <c r="S98" s="42"/>
      <c r="T98" s="36">
        <f t="shared" si="24"/>
        <v>0</v>
      </c>
      <c r="U98" s="37"/>
      <c r="V98" s="36">
        <f t="shared" si="25"/>
        <v>0</v>
      </c>
      <c r="W98" s="3"/>
      <c r="X98" s="1"/>
      <c r="Y98" s="1"/>
      <c r="Z98" s="1"/>
    </row>
    <row r="99" spans="1:26" ht="69" x14ac:dyDescent="0.45">
      <c r="A99" s="3"/>
      <c r="B99" s="9" t="s">
        <v>181</v>
      </c>
      <c r="C99" s="38" t="s">
        <v>64</v>
      </c>
      <c r="D99" s="39"/>
      <c r="E99" s="40"/>
      <c r="F99" s="44"/>
      <c r="G99" s="45">
        <v>20</v>
      </c>
      <c r="H99" s="41" t="s">
        <v>15</v>
      </c>
      <c r="I99" s="42"/>
      <c r="J99" s="43">
        <f t="shared" si="22"/>
        <v>0</v>
      </c>
      <c r="K99" s="11"/>
      <c r="L99" s="45">
        <v>19</v>
      </c>
      <c r="M99" s="41" t="s">
        <v>15</v>
      </c>
      <c r="N99" s="42"/>
      <c r="O99" s="36">
        <f t="shared" si="23"/>
        <v>0</v>
      </c>
      <c r="P99" s="37"/>
      <c r="Q99" s="45">
        <v>1</v>
      </c>
      <c r="R99" s="41" t="s">
        <v>15</v>
      </c>
      <c r="S99" s="42"/>
      <c r="T99" s="36">
        <f t="shared" si="24"/>
        <v>0</v>
      </c>
      <c r="U99" s="37"/>
      <c r="V99" s="36">
        <f t="shared" si="25"/>
        <v>0</v>
      </c>
      <c r="W99" s="3"/>
      <c r="X99" s="1"/>
      <c r="Y99" s="1"/>
      <c r="Z99" s="1"/>
    </row>
    <row r="100" spans="1:26" ht="69" x14ac:dyDescent="0.45">
      <c r="A100" s="3"/>
      <c r="B100" s="9" t="s">
        <v>182</v>
      </c>
      <c r="C100" s="38" t="s">
        <v>67</v>
      </c>
      <c r="D100" s="39"/>
      <c r="E100" s="40"/>
      <c r="F100" s="44"/>
      <c r="G100" s="45">
        <v>20</v>
      </c>
      <c r="H100" s="41" t="s">
        <v>15</v>
      </c>
      <c r="I100" s="42"/>
      <c r="J100" s="43">
        <f t="shared" si="22"/>
        <v>0</v>
      </c>
      <c r="K100" s="11"/>
      <c r="L100" s="45">
        <v>19</v>
      </c>
      <c r="M100" s="41" t="s">
        <v>15</v>
      </c>
      <c r="N100" s="42"/>
      <c r="O100" s="36">
        <f t="shared" si="23"/>
        <v>0</v>
      </c>
      <c r="P100" s="37"/>
      <c r="Q100" s="45">
        <v>1</v>
      </c>
      <c r="R100" s="41" t="s">
        <v>15</v>
      </c>
      <c r="S100" s="42"/>
      <c r="T100" s="36">
        <f t="shared" si="24"/>
        <v>0</v>
      </c>
      <c r="U100" s="37"/>
      <c r="V100" s="36">
        <f t="shared" si="25"/>
        <v>0</v>
      </c>
      <c r="W100" s="3"/>
      <c r="X100" s="1"/>
      <c r="Y100" s="1"/>
      <c r="Z100" s="1"/>
    </row>
    <row r="101" spans="1:26" ht="69" x14ac:dyDescent="0.45">
      <c r="A101" s="3"/>
      <c r="B101" s="9" t="s">
        <v>183</v>
      </c>
      <c r="C101" s="38" t="s">
        <v>65</v>
      </c>
      <c r="D101" s="39"/>
      <c r="E101" s="40"/>
      <c r="F101" s="44"/>
      <c r="G101" s="45">
        <v>10</v>
      </c>
      <c r="H101" s="41" t="s">
        <v>15</v>
      </c>
      <c r="I101" s="42"/>
      <c r="J101" s="43">
        <f t="shared" si="22"/>
        <v>0</v>
      </c>
      <c r="K101" s="11"/>
      <c r="L101" s="45">
        <v>9</v>
      </c>
      <c r="M101" s="41" t="s">
        <v>15</v>
      </c>
      <c r="N101" s="42"/>
      <c r="O101" s="36">
        <f t="shared" si="23"/>
        <v>0</v>
      </c>
      <c r="P101" s="37"/>
      <c r="Q101" s="45">
        <v>1</v>
      </c>
      <c r="R101" s="41" t="s">
        <v>15</v>
      </c>
      <c r="S101" s="42"/>
      <c r="T101" s="36">
        <f t="shared" si="24"/>
        <v>0</v>
      </c>
      <c r="U101" s="37"/>
      <c r="V101" s="36">
        <f t="shared" si="25"/>
        <v>0</v>
      </c>
      <c r="W101" s="3"/>
      <c r="X101" s="1"/>
      <c r="Y101" s="1"/>
      <c r="Z101" s="1"/>
    </row>
    <row r="102" spans="1:26" ht="69" x14ac:dyDescent="0.45">
      <c r="A102" s="3"/>
      <c r="B102" s="9" t="s">
        <v>184</v>
      </c>
      <c r="C102" s="38" t="s">
        <v>66</v>
      </c>
      <c r="D102" s="39"/>
      <c r="E102" s="40"/>
      <c r="F102" s="44"/>
      <c r="G102" s="45">
        <v>2</v>
      </c>
      <c r="H102" s="41" t="s">
        <v>15</v>
      </c>
      <c r="I102" s="42"/>
      <c r="J102" s="43">
        <f t="shared" si="22"/>
        <v>0</v>
      </c>
      <c r="K102" s="11"/>
      <c r="L102" s="45">
        <v>1</v>
      </c>
      <c r="M102" s="41" t="s">
        <v>15</v>
      </c>
      <c r="N102" s="42"/>
      <c r="O102" s="36">
        <f t="shared" si="23"/>
        <v>0</v>
      </c>
      <c r="P102" s="37"/>
      <c r="Q102" s="45">
        <v>1</v>
      </c>
      <c r="R102" s="41" t="s">
        <v>15</v>
      </c>
      <c r="S102" s="42"/>
      <c r="T102" s="36">
        <f t="shared" si="24"/>
        <v>0</v>
      </c>
      <c r="U102" s="37"/>
      <c r="V102" s="36">
        <f t="shared" si="25"/>
        <v>0</v>
      </c>
      <c r="W102" s="3"/>
      <c r="X102" s="1"/>
      <c r="Y102" s="1"/>
      <c r="Z102" s="1"/>
    </row>
    <row r="103" spans="1:26" ht="69" x14ac:dyDescent="0.45">
      <c r="A103" s="3"/>
      <c r="B103" s="9" t="s">
        <v>185</v>
      </c>
      <c r="C103" s="38" t="s">
        <v>68</v>
      </c>
      <c r="D103" s="39"/>
      <c r="E103" s="40"/>
      <c r="F103" s="44"/>
      <c r="G103" s="45">
        <v>20</v>
      </c>
      <c r="H103" s="41" t="s">
        <v>15</v>
      </c>
      <c r="I103" s="42"/>
      <c r="J103" s="43">
        <f t="shared" si="22"/>
        <v>0</v>
      </c>
      <c r="K103" s="11"/>
      <c r="L103" s="45">
        <v>19</v>
      </c>
      <c r="M103" s="41" t="s">
        <v>15</v>
      </c>
      <c r="N103" s="42"/>
      <c r="O103" s="36">
        <f t="shared" si="23"/>
        <v>0</v>
      </c>
      <c r="P103" s="37"/>
      <c r="Q103" s="45">
        <v>1</v>
      </c>
      <c r="R103" s="41" t="s">
        <v>15</v>
      </c>
      <c r="S103" s="42"/>
      <c r="T103" s="36">
        <f t="shared" si="24"/>
        <v>0</v>
      </c>
      <c r="U103" s="37"/>
      <c r="V103" s="36">
        <f t="shared" si="25"/>
        <v>0</v>
      </c>
      <c r="W103" s="3"/>
      <c r="X103" s="1"/>
      <c r="Y103" s="1"/>
      <c r="Z103" s="1"/>
    </row>
    <row r="104" spans="1:26" ht="69" x14ac:dyDescent="0.45">
      <c r="A104" s="3"/>
      <c r="B104" s="9" t="s">
        <v>186</v>
      </c>
      <c r="C104" s="38" t="s">
        <v>69</v>
      </c>
      <c r="D104" s="39"/>
      <c r="E104" s="40"/>
      <c r="F104" s="44"/>
      <c r="G104" s="45">
        <v>20</v>
      </c>
      <c r="H104" s="41" t="s">
        <v>15</v>
      </c>
      <c r="I104" s="42"/>
      <c r="J104" s="43">
        <f t="shared" si="22"/>
        <v>0</v>
      </c>
      <c r="K104" s="11"/>
      <c r="L104" s="45">
        <v>19</v>
      </c>
      <c r="M104" s="41" t="s">
        <v>15</v>
      </c>
      <c r="N104" s="42"/>
      <c r="O104" s="36">
        <f t="shared" si="23"/>
        <v>0</v>
      </c>
      <c r="P104" s="37"/>
      <c r="Q104" s="45">
        <v>1</v>
      </c>
      <c r="R104" s="41" t="s">
        <v>15</v>
      </c>
      <c r="S104" s="42"/>
      <c r="T104" s="36">
        <f t="shared" si="24"/>
        <v>0</v>
      </c>
      <c r="U104" s="37"/>
      <c r="V104" s="36">
        <f t="shared" si="25"/>
        <v>0</v>
      </c>
      <c r="W104" s="3"/>
      <c r="X104" s="1"/>
      <c r="Y104" s="1"/>
      <c r="Z104" s="1"/>
    </row>
    <row r="105" spans="1:26" ht="69" x14ac:dyDescent="0.45">
      <c r="A105" s="3"/>
      <c r="B105" s="9" t="s">
        <v>187</v>
      </c>
      <c r="C105" s="38" t="s">
        <v>70</v>
      </c>
      <c r="D105" s="39"/>
      <c r="E105" s="40"/>
      <c r="F105" s="44"/>
      <c r="G105" s="45">
        <v>10</v>
      </c>
      <c r="H105" s="41" t="s">
        <v>15</v>
      </c>
      <c r="I105" s="42"/>
      <c r="J105" s="43">
        <f t="shared" si="22"/>
        <v>0</v>
      </c>
      <c r="K105" s="11"/>
      <c r="L105" s="45">
        <v>9</v>
      </c>
      <c r="M105" s="41" t="s">
        <v>15</v>
      </c>
      <c r="N105" s="42"/>
      <c r="O105" s="36">
        <f t="shared" si="23"/>
        <v>0</v>
      </c>
      <c r="P105" s="37"/>
      <c r="Q105" s="45">
        <v>1</v>
      </c>
      <c r="R105" s="41" t="s">
        <v>15</v>
      </c>
      <c r="S105" s="42"/>
      <c r="T105" s="36">
        <f t="shared" si="24"/>
        <v>0</v>
      </c>
      <c r="U105" s="37"/>
      <c r="V105" s="36">
        <f t="shared" si="25"/>
        <v>0</v>
      </c>
      <c r="W105" s="3"/>
      <c r="X105" s="1"/>
      <c r="Y105" s="1"/>
      <c r="Z105" s="1"/>
    </row>
    <row r="106" spans="1:26" ht="69" x14ac:dyDescent="0.45">
      <c r="A106" s="3"/>
      <c r="B106" s="9" t="s">
        <v>188</v>
      </c>
      <c r="C106" s="38" t="s">
        <v>71</v>
      </c>
      <c r="D106" s="39"/>
      <c r="E106" s="40"/>
      <c r="F106" s="11"/>
      <c r="G106" s="45">
        <v>2</v>
      </c>
      <c r="H106" s="41" t="s">
        <v>15</v>
      </c>
      <c r="I106" s="42"/>
      <c r="J106" s="43">
        <f t="shared" si="22"/>
        <v>0</v>
      </c>
      <c r="K106" s="11"/>
      <c r="L106" s="45">
        <v>1</v>
      </c>
      <c r="M106" s="41" t="s">
        <v>15</v>
      </c>
      <c r="N106" s="42"/>
      <c r="O106" s="36">
        <f t="shared" si="23"/>
        <v>0</v>
      </c>
      <c r="P106" s="37"/>
      <c r="Q106" s="45">
        <v>1</v>
      </c>
      <c r="R106" s="41" t="s">
        <v>15</v>
      </c>
      <c r="S106" s="42"/>
      <c r="T106" s="36">
        <f t="shared" si="24"/>
        <v>0</v>
      </c>
      <c r="U106" s="37"/>
      <c r="V106" s="36">
        <f t="shared" si="25"/>
        <v>0</v>
      </c>
      <c r="W106" s="3"/>
      <c r="X106" s="1"/>
      <c r="Y106" s="1"/>
      <c r="Z106" s="1"/>
    </row>
    <row r="107" spans="1:26" ht="45" customHeight="1" x14ac:dyDescent="0.45">
      <c r="A107" s="3"/>
      <c r="B107" s="9" t="s">
        <v>189</v>
      </c>
      <c r="C107" s="38" t="s">
        <v>72</v>
      </c>
      <c r="D107" s="39"/>
      <c r="E107" s="40"/>
      <c r="F107" s="11"/>
      <c r="G107" s="45">
        <v>20</v>
      </c>
      <c r="H107" s="41" t="s">
        <v>15</v>
      </c>
      <c r="I107" s="42"/>
      <c r="J107" s="43">
        <f t="shared" si="22"/>
        <v>0</v>
      </c>
      <c r="K107" s="11"/>
      <c r="L107" s="45">
        <v>19</v>
      </c>
      <c r="M107" s="41" t="s">
        <v>15</v>
      </c>
      <c r="N107" s="42"/>
      <c r="O107" s="36">
        <f t="shared" si="23"/>
        <v>0</v>
      </c>
      <c r="P107" s="37"/>
      <c r="Q107" s="45">
        <v>1</v>
      </c>
      <c r="R107" s="41" t="s">
        <v>15</v>
      </c>
      <c r="S107" s="42"/>
      <c r="T107" s="36">
        <f t="shared" si="24"/>
        <v>0</v>
      </c>
      <c r="U107" s="37"/>
      <c r="V107" s="36">
        <f t="shared" si="25"/>
        <v>0</v>
      </c>
      <c r="W107" s="3"/>
      <c r="X107" s="1"/>
      <c r="Y107" s="1"/>
      <c r="Z107" s="1"/>
    </row>
    <row r="108" spans="1:26" ht="60" customHeight="1" x14ac:dyDescent="0.45">
      <c r="A108" s="3"/>
      <c r="B108" s="9" t="s">
        <v>190</v>
      </c>
      <c r="C108" s="38" t="s">
        <v>73</v>
      </c>
      <c r="D108" s="39"/>
      <c r="E108" s="40"/>
      <c r="F108" s="44"/>
      <c r="G108" s="45">
        <v>20</v>
      </c>
      <c r="H108" s="46" t="s">
        <v>25</v>
      </c>
      <c r="I108" s="42"/>
      <c r="J108" s="43">
        <f t="shared" si="22"/>
        <v>0</v>
      </c>
      <c r="K108" s="11"/>
      <c r="L108" s="45">
        <v>19</v>
      </c>
      <c r="M108" s="46" t="s">
        <v>25</v>
      </c>
      <c r="N108" s="42"/>
      <c r="O108" s="36">
        <f t="shared" si="23"/>
        <v>0</v>
      </c>
      <c r="P108" s="37"/>
      <c r="Q108" s="45">
        <v>1</v>
      </c>
      <c r="R108" s="46" t="s">
        <v>25</v>
      </c>
      <c r="S108" s="42"/>
      <c r="T108" s="36">
        <f t="shared" si="24"/>
        <v>0</v>
      </c>
      <c r="U108" s="37"/>
      <c r="V108" s="36">
        <f t="shared" si="25"/>
        <v>0</v>
      </c>
      <c r="W108" s="3"/>
      <c r="X108" s="1"/>
      <c r="Y108" s="1"/>
      <c r="Z108" s="1"/>
    </row>
    <row r="109" spans="1:26" ht="60" customHeight="1" x14ac:dyDescent="0.45">
      <c r="A109" s="3"/>
      <c r="B109" s="9" t="s">
        <v>191</v>
      </c>
      <c r="C109" s="38" t="s">
        <v>74</v>
      </c>
      <c r="D109" s="39"/>
      <c r="E109" s="40"/>
      <c r="F109" s="44"/>
      <c r="G109" s="45">
        <v>20</v>
      </c>
      <c r="H109" s="46" t="s">
        <v>25</v>
      </c>
      <c r="I109" s="42"/>
      <c r="J109" s="43">
        <f t="shared" si="22"/>
        <v>0</v>
      </c>
      <c r="K109" s="11"/>
      <c r="L109" s="45">
        <v>19</v>
      </c>
      <c r="M109" s="46" t="s">
        <v>25</v>
      </c>
      <c r="N109" s="42"/>
      <c r="O109" s="36">
        <f t="shared" si="23"/>
        <v>0</v>
      </c>
      <c r="P109" s="37"/>
      <c r="Q109" s="45">
        <v>1</v>
      </c>
      <c r="R109" s="46" t="s">
        <v>25</v>
      </c>
      <c r="S109" s="42"/>
      <c r="T109" s="36">
        <f t="shared" si="24"/>
        <v>0</v>
      </c>
      <c r="U109" s="37"/>
      <c r="V109" s="36">
        <f t="shared" si="25"/>
        <v>0</v>
      </c>
      <c r="W109" s="3"/>
      <c r="X109" s="1"/>
      <c r="Y109" s="1"/>
      <c r="Z109" s="1"/>
    </row>
    <row r="110" spans="1:26" ht="60" customHeight="1" x14ac:dyDescent="0.45">
      <c r="A110" s="3"/>
      <c r="B110" s="9" t="s">
        <v>192</v>
      </c>
      <c r="C110" s="38" t="s">
        <v>75</v>
      </c>
      <c r="D110" s="39"/>
      <c r="E110" s="40"/>
      <c r="F110" s="44"/>
      <c r="G110" s="45">
        <v>20</v>
      </c>
      <c r="H110" s="41" t="s">
        <v>15</v>
      </c>
      <c r="I110" s="42"/>
      <c r="J110" s="43">
        <f t="shared" si="22"/>
        <v>0</v>
      </c>
      <c r="K110" s="11"/>
      <c r="L110" s="45">
        <v>19</v>
      </c>
      <c r="M110" s="46" t="s">
        <v>15</v>
      </c>
      <c r="N110" s="42"/>
      <c r="O110" s="36">
        <f t="shared" si="23"/>
        <v>0</v>
      </c>
      <c r="P110" s="11"/>
      <c r="Q110" s="45">
        <v>1</v>
      </c>
      <c r="R110" s="46" t="s">
        <v>15</v>
      </c>
      <c r="S110" s="42"/>
      <c r="T110" s="36">
        <f t="shared" si="24"/>
        <v>0</v>
      </c>
      <c r="U110" s="11"/>
      <c r="V110" s="36">
        <f t="shared" si="25"/>
        <v>0</v>
      </c>
      <c r="W110" s="3"/>
      <c r="X110" s="1"/>
      <c r="Y110" s="1"/>
      <c r="Z110" s="1"/>
    </row>
    <row r="111" spans="1:26" ht="60" customHeight="1" x14ac:dyDescent="0.45">
      <c r="A111" s="3"/>
      <c r="B111" s="9" t="s">
        <v>193</v>
      </c>
      <c r="C111" s="38" t="s">
        <v>84</v>
      </c>
      <c r="D111" s="39"/>
      <c r="E111" s="40"/>
      <c r="F111" s="44"/>
      <c r="G111" s="45">
        <v>20</v>
      </c>
      <c r="H111" s="41" t="s">
        <v>25</v>
      </c>
      <c r="I111" s="42"/>
      <c r="J111" s="43">
        <f t="shared" si="22"/>
        <v>0</v>
      </c>
      <c r="K111" s="11"/>
      <c r="L111" s="45">
        <v>19</v>
      </c>
      <c r="M111" s="41" t="s">
        <v>25</v>
      </c>
      <c r="N111" s="42"/>
      <c r="O111" s="36">
        <f t="shared" si="23"/>
        <v>0</v>
      </c>
      <c r="P111" s="37"/>
      <c r="Q111" s="45">
        <v>1</v>
      </c>
      <c r="R111" s="41" t="s">
        <v>25</v>
      </c>
      <c r="S111" s="42"/>
      <c r="T111" s="36">
        <f t="shared" si="24"/>
        <v>0</v>
      </c>
      <c r="U111" s="37"/>
      <c r="V111" s="36">
        <f t="shared" si="25"/>
        <v>0</v>
      </c>
      <c r="W111" s="3"/>
      <c r="X111" s="1"/>
      <c r="Y111" s="1"/>
      <c r="Z111" s="1"/>
    </row>
    <row r="112" spans="1:26" ht="60" customHeight="1" x14ac:dyDescent="0.45">
      <c r="A112" s="3"/>
      <c r="B112" s="9" t="s">
        <v>194</v>
      </c>
      <c r="C112" s="38" t="s">
        <v>85</v>
      </c>
      <c r="D112" s="39"/>
      <c r="E112" s="40"/>
      <c r="F112" s="44"/>
      <c r="G112" s="45">
        <v>20</v>
      </c>
      <c r="H112" s="41" t="s">
        <v>25</v>
      </c>
      <c r="I112" s="42"/>
      <c r="J112" s="43">
        <f t="shared" si="22"/>
        <v>0</v>
      </c>
      <c r="K112" s="11"/>
      <c r="L112" s="45">
        <v>19</v>
      </c>
      <c r="M112" s="41" t="s">
        <v>25</v>
      </c>
      <c r="N112" s="42"/>
      <c r="O112" s="36">
        <f t="shared" si="23"/>
        <v>0</v>
      </c>
      <c r="P112" s="37"/>
      <c r="Q112" s="45">
        <v>1</v>
      </c>
      <c r="R112" s="41" t="s">
        <v>25</v>
      </c>
      <c r="S112" s="42"/>
      <c r="T112" s="36">
        <f t="shared" si="24"/>
        <v>0</v>
      </c>
      <c r="U112" s="37"/>
      <c r="V112" s="36">
        <f t="shared" si="25"/>
        <v>0</v>
      </c>
      <c r="W112" s="3"/>
      <c r="X112" s="1"/>
      <c r="Y112" s="1"/>
      <c r="Z112" s="1"/>
    </row>
    <row r="113" spans="1:26" ht="60" customHeight="1" x14ac:dyDescent="0.45">
      <c r="A113" s="3"/>
      <c r="B113" s="9" t="s">
        <v>195</v>
      </c>
      <c r="C113" s="38" t="s">
        <v>86</v>
      </c>
      <c r="D113" s="39"/>
      <c r="E113" s="40"/>
      <c r="F113" s="44"/>
      <c r="G113" s="45">
        <v>10</v>
      </c>
      <c r="H113" s="41" t="s">
        <v>25</v>
      </c>
      <c r="I113" s="42"/>
      <c r="J113" s="43">
        <f t="shared" si="22"/>
        <v>0</v>
      </c>
      <c r="K113" s="11"/>
      <c r="L113" s="45">
        <v>9</v>
      </c>
      <c r="M113" s="41" t="s">
        <v>25</v>
      </c>
      <c r="N113" s="42"/>
      <c r="O113" s="36">
        <f t="shared" si="23"/>
        <v>0</v>
      </c>
      <c r="P113" s="37"/>
      <c r="Q113" s="45">
        <v>1</v>
      </c>
      <c r="R113" s="41" t="s">
        <v>25</v>
      </c>
      <c r="S113" s="42"/>
      <c r="T113" s="36">
        <f t="shared" si="24"/>
        <v>0</v>
      </c>
      <c r="U113" s="37"/>
      <c r="V113" s="36">
        <f t="shared" si="25"/>
        <v>0</v>
      </c>
      <c r="W113" s="3"/>
      <c r="X113" s="1"/>
      <c r="Y113" s="1"/>
      <c r="Z113" s="1"/>
    </row>
    <row r="114" spans="1:26" ht="60" customHeight="1" x14ac:dyDescent="0.45">
      <c r="A114" s="3"/>
      <c r="B114" s="9" t="s">
        <v>196</v>
      </c>
      <c r="C114" s="38" t="s">
        <v>87</v>
      </c>
      <c r="D114" s="39"/>
      <c r="E114" s="40"/>
      <c r="F114" s="11"/>
      <c r="G114" s="45">
        <v>2</v>
      </c>
      <c r="H114" s="41" t="s">
        <v>25</v>
      </c>
      <c r="I114" s="42"/>
      <c r="J114" s="43">
        <f t="shared" si="22"/>
        <v>0</v>
      </c>
      <c r="K114" s="11"/>
      <c r="L114" s="45">
        <v>1</v>
      </c>
      <c r="M114" s="41" t="s">
        <v>25</v>
      </c>
      <c r="N114" s="42"/>
      <c r="O114" s="36">
        <f t="shared" si="23"/>
        <v>0</v>
      </c>
      <c r="P114" s="37"/>
      <c r="Q114" s="45">
        <v>1</v>
      </c>
      <c r="R114" s="41" t="s">
        <v>25</v>
      </c>
      <c r="S114" s="42"/>
      <c r="T114" s="36">
        <f t="shared" si="24"/>
        <v>0</v>
      </c>
      <c r="U114" s="37"/>
      <c r="V114" s="36">
        <f t="shared" si="25"/>
        <v>0</v>
      </c>
      <c r="W114" s="3"/>
      <c r="X114" s="1"/>
      <c r="Y114" s="1"/>
      <c r="Z114" s="1"/>
    </row>
    <row r="115" spans="1:26" ht="69" x14ac:dyDescent="0.45">
      <c r="A115" s="3"/>
      <c r="B115" s="9" t="s">
        <v>197</v>
      </c>
      <c r="C115" s="38" t="s">
        <v>88</v>
      </c>
      <c r="D115" s="39"/>
      <c r="E115" s="40"/>
      <c r="F115" s="11"/>
      <c r="G115" s="45">
        <v>10</v>
      </c>
      <c r="H115" s="41" t="s">
        <v>25</v>
      </c>
      <c r="I115" s="42"/>
      <c r="J115" s="43">
        <f t="shared" si="22"/>
        <v>0</v>
      </c>
      <c r="K115" s="11"/>
      <c r="L115" s="45">
        <v>9</v>
      </c>
      <c r="M115" s="41" t="s">
        <v>25</v>
      </c>
      <c r="N115" s="42"/>
      <c r="O115" s="36">
        <f t="shared" si="23"/>
        <v>0</v>
      </c>
      <c r="P115" s="37"/>
      <c r="Q115" s="45">
        <v>1</v>
      </c>
      <c r="R115" s="41" t="s">
        <v>25</v>
      </c>
      <c r="S115" s="42"/>
      <c r="T115" s="36">
        <f t="shared" si="24"/>
        <v>0</v>
      </c>
      <c r="U115" s="37"/>
      <c r="V115" s="36">
        <f t="shared" si="25"/>
        <v>0</v>
      </c>
      <c r="W115" s="3"/>
      <c r="X115" s="1"/>
      <c r="Y115" s="1"/>
      <c r="Z115" s="1"/>
    </row>
    <row r="116" spans="1:26" ht="69" x14ac:dyDescent="0.45">
      <c r="A116" s="3"/>
      <c r="B116" s="9" t="s">
        <v>198</v>
      </c>
      <c r="C116" s="38" t="s">
        <v>89</v>
      </c>
      <c r="D116" s="39"/>
      <c r="E116" s="40"/>
      <c r="F116" s="44"/>
      <c r="G116" s="45">
        <v>10</v>
      </c>
      <c r="H116" s="46" t="s">
        <v>25</v>
      </c>
      <c r="I116" s="42"/>
      <c r="J116" s="43">
        <f t="shared" si="22"/>
        <v>0</v>
      </c>
      <c r="K116" s="11"/>
      <c r="L116" s="45">
        <v>9</v>
      </c>
      <c r="M116" s="46" t="s">
        <v>25</v>
      </c>
      <c r="N116" s="42"/>
      <c r="O116" s="36">
        <f t="shared" si="23"/>
        <v>0</v>
      </c>
      <c r="P116" s="37"/>
      <c r="Q116" s="45">
        <v>1</v>
      </c>
      <c r="R116" s="46" t="s">
        <v>25</v>
      </c>
      <c r="S116" s="42"/>
      <c r="T116" s="36">
        <f t="shared" si="24"/>
        <v>0</v>
      </c>
      <c r="U116" s="37"/>
      <c r="V116" s="36">
        <f t="shared" si="25"/>
        <v>0</v>
      </c>
      <c r="W116" s="3"/>
      <c r="X116" s="1"/>
      <c r="Y116" s="1"/>
      <c r="Z116" s="1"/>
    </row>
    <row r="117" spans="1:26" ht="80.099999999999994" customHeight="1" x14ac:dyDescent="0.45">
      <c r="A117" s="3"/>
      <c r="B117" s="9" t="s">
        <v>199</v>
      </c>
      <c r="C117" s="38" t="s">
        <v>90</v>
      </c>
      <c r="D117" s="39"/>
      <c r="E117" s="40"/>
      <c r="F117" s="44"/>
      <c r="G117" s="45">
        <v>5</v>
      </c>
      <c r="H117" s="46" t="s">
        <v>25</v>
      </c>
      <c r="I117" s="42"/>
      <c r="J117" s="43">
        <f t="shared" si="22"/>
        <v>0</v>
      </c>
      <c r="K117" s="11"/>
      <c r="L117" s="45">
        <v>4</v>
      </c>
      <c r="M117" s="46" t="s">
        <v>25</v>
      </c>
      <c r="N117" s="42"/>
      <c r="O117" s="36">
        <f t="shared" si="23"/>
        <v>0</v>
      </c>
      <c r="P117" s="37"/>
      <c r="Q117" s="45">
        <v>1</v>
      </c>
      <c r="R117" s="46" t="s">
        <v>25</v>
      </c>
      <c r="S117" s="42"/>
      <c r="T117" s="36">
        <f t="shared" si="24"/>
        <v>0</v>
      </c>
      <c r="U117" s="37"/>
      <c r="V117" s="36">
        <f t="shared" si="25"/>
        <v>0</v>
      </c>
      <c r="W117" s="3"/>
      <c r="X117" s="1"/>
      <c r="Y117" s="1"/>
      <c r="Z117" s="1"/>
    </row>
    <row r="118" spans="1:26" ht="80.099999999999994" customHeight="1" x14ac:dyDescent="0.45">
      <c r="A118" s="3"/>
      <c r="B118" s="9" t="s">
        <v>200</v>
      </c>
      <c r="C118" s="38" t="s">
        <v>91</v>
      </c>
      <c r="D118" s="39"/>
      <c r="E118" s="40"/>
      <c r="F118" s="44"/>
      <c r="G118" s="45">
        <v>5</v>
      </c>
      <c r="H118" s="41" t="s">
        <v>25</v>
      </c>
      <c r="I118" s="42"/>
      <c r="J118" s="43">
        <f t="shared" si="22"/>
        <v>0</v>
      </c>
      <c r="K118" s="11"/>
      <c r="L118" s="45">
        <v>4</v>
      </c>
      <c r="M118" s="46" t="s">
        <v>25</v>
      </c>
      <c r="N118" s="42"/>
      <c r="O118" s="36">
        <f t="shared" si="23"/>
        <v>0</v>
      </c>
      <c r="P118" s="11"/>
      <c r="Q118" s="45">
        <v>1</v>
      </c>
      <c r="R118" s="46" t="s">
        <v>25</v>
      </c>
      <c r="S118" s="42"/>
      <c r="T118" s="36">
        <f t="shared" si="24"/>
        <v>0</v>
      </c>
      <c r="U118" s="11"/>
      <c r="V118" s="36">
        <f t="shared" si="25"/>
        <v>0</v>
      </c>
      <c r="W118" s="3"/>
      <c r="X118" s="1"/>
      <c r="Y118" s="1"/>
      <c r="Z118" s="1"/>
    </row>
    <row r="119" spans="1:26" ht="60" customHeight="1" x14ac:dyDescent="0.45">
      <c r="A119" s="3"/>
      <c r="B119" s="9" t="s">
        <v>201</v>
      </c>
      <c r="C119" s="38" t="s">
        <v>247</v>
      </c>
      <c r="D119" s="39"/>
      <c r="E119" s="40"/>
      <c r="F119" s="44"/>
      <c r="G119" s="45">
        <v>5</v>
      </c>
      <c r="H119" s="41" t="s">
        <v>25</v>
      </c>
      <c r="I119" s="42"/>
      <c r="J119" s="43">
        <f t="shared" si="22"/>
        <v>0</v>
      </c>
      <c r="K119" s="11"/>
      <c r="L119" s="45">
        <v>4</v>
      </c>
      <c r="M119" s="41" t="s">
        <v>25</v>
      </c>
      <c r="N119" s="42"/>
      <c r="O119" s="36">
        <f t="shared" si="23"/>
        <v>0</v>
      </c>
      <c r="P119" s="37"/>
      <c r="Q119" s="45">
        <v>1</v>
      </c>
      <c r="R119" s="41" t="s">
        <v>25</v>
      </c>
      <c r="S119" s="42"/>
      <c r="T119" s="36">
        <f t="shared" si="24"/>
        <v>0</v>
      </c>
      <c r="U119" s="37"/>
      <c r="V119" s="36">
        <f t="shared" si="25"/>
        <v>0</v>
      </c>
      <c r="W119" s="3"/>
      <c r="X119" s="1"/>
      <c r="Y119" s="1"/>
      <c r="Z119" s="1"/>
    </row>
    <row r="120" spans="1:26" ht="69" x14ac:dyDescent="0.45">
      <c r="A120" s="3"/>
      <c r="B120" s="9" t="s">
        <v>202</v>
      </c>
      <c r="C120" s="38" t="s">
        <v>533</v>
      </c>
      <c r="D120" s="39"/>
      <c r="E120" s="40"/>
      <c r="F120" s="44"/>
      <c r="G120" s="45">
        <v>50</v>
      </c>
      <c r="H120" s="41" t="s">
        <v>25</v>
      </c>
      <c r="I120" s="42"/>
      <c r="J120" s="43">
        <f t="shared" si="22"/>
        <v>0</v>
      </c>
      <c r="K120" s="11"/>
      <c r="L120" s="45">
        <v>49</v>
      </c>
      <c r="M120" s="41" t="s">
        <v>25</v>
      </c>
      <c r="N120" s="42"/>
      <c r="O120" s="36">
        <f t="shared" si="23"/>
        <v>0</v>
      </c>
      <c r="P120" s="37"/>
      <c r="Q120" s="45">
        <v>1</v>
      </c>
      <c r="R120" s="41" t="s">
        <v>25</v>
      </c>
      <c r="S120" s="42"/>
      <c r="T120" s="36">
        <f t="shared" si="24"/>
        <v>0</v>
      </c>
      <c r="U120" s="37"/>
      <c r="V120" s="36">
        <f t="shared" si="25"/>
        <v>0</v>
      </c>
      <c r="W120" s="3"/>
      <c r="X120" s="1"/>
      <c r="Y120" s="1"/>
      <c r="Z120" s="1"/>
    </row>
    <row r="121" spans="1:26" ht="103.5" x14ac:dyDescent="0.45">
      <c r="A121" s="3"/>
      <c r="B121" s="9" t="s">
        <v>203</v>
      </c>
      <c r="C121" s="38" t="s">
        <v>103</v>
      </c>
      <c r="D121" s="39"/>
      <c r="E121" s="40"/>
      <c r="F121" s="44"/>
      <c r="G121" s="45">
        <v>10</v>
      </c>
      <c r="H121" s="41" t="s">
        <v>25</v>
      </c>
      <c r="I121" s="42"/>
      <c r="J121" s="43">
        <f t="shared" si="22"/>
        <v>0</v>
      </c>
      <c r="K121" s="11"/>
      <c r="L121" s="45">
        <v>9</v>
      </c>
      <c r="M121" s="41" t="s">
        <v>25</v>
      </c>
      <c r="N121" s="42"/>
      <c r="O121" s="36">
        <f t="shared" si="23"/>
        <v>0</v>
      </c>
      <c r="P121" s="37"/>
      <c r="Q121" s="45">
        <v>1</v>
      </c>
      <c r="R121" s="41" t="s">
        <v>25</v>
      </c>
      <c r="S121" s="42"/>
      <c r="T121" s="36">
        <f t="shared" si="24"/>
        <v>0</v>
      </c>
      <c r="U121" s="37"/>
      <c r="V121" s="36">
        <f t="shared" si="25"/>
        <v>0</v>
      </c>
      <c r="W121" s="3"/>
      <c r="X121" s="1"/>
      <c r="Y121" s="1"/>
      <c r="Z121" s="1"/>
    </row>
    <row r="122" spans="1:26" ht="60" customHeight="1" thickBot="1" x14ac:dyDescent="0.5">
      <c r="A122" s="3"/>
      <c r="B122" s="4"/>
      <c r="C122" s="11"/>
      <c r="D122" s="11"/>
      <c r="E122" s="11"/>
      <c r="F122" s="11"/>
      <c r="G122" s="11"/>
      <c r="H122" s="11"/>
      <c r="I122" s="11"/>
      <c r="J122" s="11"/>
      <c r="K122" s="11"/>
      <c r="L122" s="11"/>
      <c r="M122" s="11"/>
      <c r="N122" s="11"/>
      <c r="O122" s="11"/>
      <c r="P122" s="11"/>
      <c r="Q122" s="11"/>
      <c r="R122" s="11"/>
      <c r="S122" s="11"/>
      <c r="T122" s="11"/>
      <c r="U122" s="11"/>
      <c r="V122" s="11"/>
      <c r="W122" s="3"/>
      <c r="X122" s="1"/>
      <c r="Y122" s="1"/>
      <c r="Z122" s="1"/>
    </row>
    <row r="123" spans="1:26" ht="60" customHeight="1" x14ac:dyDescent="0.45">
      <c r="A123" s="3"/>
      <c r="B123" s="5" t="s">
        <v>391</v>
      </c>
      <c r="C123" s="13" t="s">
        <v>108</v>
      </c>
      <c r="D123" s="106" t="s">
        <v>732</v>
      </c>
      <c r="E123" s="13" t="s">
        <v>747</v>
      </c>
      <c r="F123" s="12"/>
      <c r="G123" s="223" t="s">
        <v>0</v>
      </c>
      <c r="H123" s="15"/>
      <c r="I123" s="15"/>
      <c r="J123" s="15"/>
      <c r="K123" s="14"/>
      <c r="L123" s="223" t="s">
        <v>1</v>
      </c>
      <c r="M123" s="15"/>
      <c r="N123" s="15"/>
      <c r="O123" s="15"/>
      <c r="P123" s="15"/>
      <c r="Q123" s="223" t="s">
        <v>2</v>
      </c>
      <c r="R123" s="15"/>
      <c r="S123" s="15"/>
      <c r="T123" s="15"/>
      <c r="U123" s="15"/>
      <c r="V123" s="16" t="s">
        <v>3</v>
      </c>
      <c r="W123" s="3"/>
      <c r="X123" s="1"/>
      <c r="Y123" s="1"/>
      <c r="Z123" s="1"/>
    </row>
    <row r="124" spans="1:26" ht="60" customHeight="1" thickBot="1" x14ac:dyDescent="0.5">
      <c r="A124" s="3"/>
      <c r="B124" s="6" t="s">
        <v>4</v>
      </c>
      <c r="C124" s="105" t="s">
        <v>5</v>
      </c>
      <c r="D124" s="20" t="s">
        <v>6</v>
      </c>
      <c r="E124" s="18" t="s">
        <v>7</v>
      </c>
      <c r="F124" s="17"/>
      <c r="G124" s="19" t="s">
        <v>8</v>
      </c>
      <c r="H124" s="20" t="s">
        <v>9</v>
      </c>
      <c r="I124" s="21" t="s">
        <v>10</v>
      </c>
      <c r="J124" s="21" t="s">
        <v>11</v>
      </c>
      <c r="K124" s="21"/>
      <c r="L124" s="19" t="s">
        <v>8</v>
      </c>
      <c r="M124" s="20" t="s">
        <v>9</v>
      </c>
      <c r="N124" s="21" t="s">
        <v>10</v>
      </c>
      <c r="O124" s="21" t="s">
        <v>11</v>
      </c>
      <c r="P124" s="22"/>
      <c r="Q124" s="19" t="s">
        <v>8</v>
      </c>
      <c r="R124" s="20" t="s">
        <v>9</v>
      </c>
      <c r="S124" s="21" t="s">
        <v>10</v>
      </c>
      <c r="T124" s="21" t="s">
        <v>11</v>
      </c>
      <c r="U124" s="22"/>
      <c r="V124" s="23" t="s">
        <v>12</v>
      </c>
      <c r="W124" s="3"/>
      <c r="X124" s="1"/>
      <c r="Y124" s="1"/>
      <c r="Z124" s="1"/>
    </row>
    <row r="125" spans="1:26" ht="60" customHeight="1" thickBot="1" x14ac:dyDescent="0.5">
      <c r="A125" s="3"/>
      <c r="B125" s="7"/>
      <c r="C125" s="24"/>
      <c r="D125" s="25"/>
      <c r="E125" s="26"/>
      <c r="F125" s="25"/>
      <c r="G125" s="27"/>
      <c r="H125" s="28"/>
      <c r="I125" s="29"/>
      <c r="J125" s="29"/>
      <c r="K125" s="29"/>
      <c r="L125" s="27"/>
      <c r="M125" s="28"/>
      <c r="N125" s="29"/>
      <c r="O125" s="29"/>
      <c r="P125" s="30"/>
      <c r="Q125" s="27"/>
      <c r="R125" s="28"/>
      <c r="S125" s="29"/>
      <c r="T125" s="29"/>
      <c r="U125" s="30"/>
      <c r="V125" s="29"/>
      <c r="W125" s="3"/>
      <c r="X125" s="1"/>
      <c r="Y125" s="1"/>
      <c r="Z125" s="1"/>
    </row>
    <row r="126" spans="1:26" ht="60" customHeight="1" thickBot="1" x14ac:dyDescent="0.5">
      <c r="A126" s="3"/>
      <c r="B126" s="89" t="s">
        <v>21</v>
      </c>
      <c r="C126" s="90" t="s">
        <v>744</v>
      </c>
      <c r="D126" s="91"/>
      <c r="E126" s="90"/>
      <c r="F126" s="91"/>
      <c r="G126" s="92"/>
      <c r="H126" s="91"/>
      <c r="I126" s="93"/>
      <c r="J126" s="93"/>
      <c r="K126" s="93"/>
      <c r="L126" s="92"/>
      <c r="M126" s="91"/>
      <c r="N126" s="93"/>
      <c r="O126" s="93"/>
      <c r="P126" s="94"/>
      <c r="Q126" s="92"/>
      <c r="R126" s="91"/>
      <c r="S126" s="93"/>
      <c r="T126" s="93"/>
      <c r="U126" s="94"/>
      <c r="V126" s="95">
        <f>SUM(V127:V133)</f>
        <v>0</v>
      </c>
      <c r="W126" s="3"/>
      <c r="X126" s="1"/>
      <c r="Y126" s="1"/>
      <c r="Z126" s="1"/>
    </row>
    <row r="127" spans="1:26" ht="69.95" customHeight="1" x14ac:dyDescent="0.45">
      <c r="A127" s="3"/>
      <c r="B127" s="8" t="s">
        <v>204</v>
      </c>
      <c r="C127" s="31" t="s">
        <v>556</v>
      </c>
      <c r="D127" s="96"/>
      <c r="E127" s="97"/>
      <c r="F127" s="11"/>
      <c r="G127" s="2">
        <v>10</v>
      </c>
      <c r="H127" s="34" t="s">
        <v>25</v>
      </c>
      <c r="I127" s="35"/>
      <c r="J127" s="36">
        <f t="shared" ref="J127:J133" si="26">G127*I127</f>
        <v>0</v>
      </c>
      <c r="K127" s="11"/>
      <c r="L127" s="2">
        <v>9</v>
      </c>
      <c r="M127" s="34" t="s">
        <v>25</v>
      </c>
      <c r="N127" s="35"/>
      <c r="O127" s="36">
        <f t="shared" ref="O127:O133" si="27">L127*N127</f>
        <v>0</v>
      </c>
      <c r="P127" s="11"/>
      <c r="Q127" s="2">
        <v>1</v>
      </c>
      <c r="R127" s="34" t="s">
        <v>25</v>
      </c>
      <c r="S127" s="35"/>
      <c r="T127" s="36">
        <f t="shared" ref="T127:T133" si="28">Q127*S127</f>
        <v>0</v>
      </c>
      <c r="U127" s="11"/>
      <c r="V127" s="36">
        <f t="shared" ref="V127:V133" si="29">J127+O127+T127</f>
        <v>0</v>
      </c>
      <c r="W127" s="3"/>
      <c r="X127" s="1"/>
      <c r="Y127" s="1"/>
      <c r="Z127" s="1"/>
    </row>
    <row r="128" spans="1:26" ht="69.95" customHeight="1" x14ac:dyDescent="0.45">
      <c r="A128" s="3"/>
      <c r="B128" s="9" t="s">
        <v>205</v>
      </c>
      <c r="C128" s="38" t="s">
        <v>557</v>
      </c>
      <c r="D128" s="62"/>
      <c r="E128" s="51"/>
      <c r="F128" s="11"/>
      <c r="G128" s="45">
        <v>10</v>
      </c>
      <c r="H128" s="46" t="s">
        <v>25</v>
      </c>
      <c r="I128" s="42"/>
      <c r="J128" s="43">
        <f t="shared" si="26"/>
        <v>0</v>
      </c>
      <c r="K128" s="11"/>
      <c r="L128" s="45">
        <v>9</v>
      </c>
      <c r="M128" s="46" t="s">
        <v>25</v>
      </c>
      <c r="N128" s="42"/>
      <c r="O128" s="36">
        <f t="shared" si="27"/>
        <v>0</v>
      </c>
      <c r="P128" s="11"/>
      <c r="Q128" s="45">
        <v>1</v>
      </c>
      <c r="R128" s="46" t="s">
        <v>25</v>
      </c>
      <c r="S128" s="42"/>
      <c r="T128" s="36">
        <f t="shared" si="28"/>
        <v>0</v>
      </c>
      <c r="U128" s="11"/>
      <c r="V128" s="36">
        <f t="shared" si="29"/>
        <v>0</v>
      </c>
      <c r="W128" s="3"/>
      <c r="X128" s="1"/>
      <c r="Y128" s="1"/>
      <c r="Z128" s="1"/>
    </row>
    <row r="129" spans="1:26" ht="60" customHeight="1" x14ac:dyDescent="0.45">
      <c r="A129" s="3"/>
      <c r="B129" s="9" t="s">
        <v>206</v>
      </c>
      <c r="C129" s="38" t="s">
        <v>93</v>
      </c>
      <c r="D129" s="62"/>
      <c r="E129" s="51"/>
      <c r="F129" s="11"/>
      <c r="G129" s="45">
        <v>10</v>
      </c>
      <c r="H129" s="41" t="s">
        <v>25</v>
      </c>
      <c r="I129" s="42"/>
      <c r="J129" s="43">
        <f t="shared" si="26"/>
        <v>0</v>
      </c>
      <c r="K129" s="11"/>
      <c r="L129" s="45">
        <v>9</v>
      </c>
      <c r="M129" s="41" t="s">
        <v>25</v>
      </c>
      <c r="N129" s="42"/>
      <c r="O129" s="36">
        <f t="shared" si="27"/>
        <v>0</v>
      </c>
      <c r="P129" s="11"/>
      <c r="Q129" s="45">
        <v>1</v>
      </c>
      <c r="R129" s="41" t="s">
        <v>25</v>
      </c>
      <c r="S129" s="42"/>
      <c r="T129" s="36">
        <f t="shared" si="28"/>
        <v>0</v>
      </c>
      <c r="U129" s="11"/>
      <c r="V129" s="36">
        <f t="shared" si="29"/>
        <v>0</v>
      </c>
      <c r="W129" s="3"/>
      <c r="X129" s="1"/>
      <c r="Y129" s="1"/>
      <c r="Z129" s="1"/>
    </row>
    <row r="130" spans="1:26" ht="60" customHeight="1" x14ac:dyDescent="0.45">
      <c r="A130" s="3"/>
      <c r="B130" s="9" t="s">
        <v>207</v>
      </c>
      <c r="C130" s="38" t="s">
        <v>41</v>
      </c>
      <c r="D130" s="62"/>
      <c r="E130" s="51"/>
      <c r="F130" s="11"/>
      <c r="G130" s="45">
        <v>20</v>
      </c>
      <c r="H130" s="46" t="s">
        <v>248</v>
      </c>
      <c r="I130" s="42"/>
      <c r="J130" s="43">
        <f t="shared" si="26"/>
        <v>0</v>
      </c>
      <c r="K130" s="11"/>
      <c r="L130" s="45">
        <v>19</v>
      </c>
      <c r="M130" s="46" t="s">
        <v>248</v>
      </c>
      <c r="N130" s="42"/>
      <c r="O130" s="36">
        <f t="shared" si="27"/>
        <v>0</v>
      </c>
      <c r="P130" s="11"/>
      <c r="Q130" s="45">
        <v>1</v>
      </c>
      <c r="R130" s="46" t="s">
        <v>248</v>
      </c>
      <c r="S130" s="42"/>
      <c r="T130" s="36">
        <f t="shared" si="28"/>
        <v>0</v>
      </c>
      <c r="U130" s="11"/>
      <c r="V130" s="36">
        <f t="shared" si="29"/>
        <v>0</v>
      </c>
      <c r="W130" s="3"/>
      <c r="X130" s="1"/>
      <c r="Y130" s="1"/>
      <c r="Z130" s="1"/>
    </row>
    <row r="131" spans="1:26" ht="60" customHeight="1" x14ac:dyDescent="0.45">
      <c r="A131" s="3"/>
      <c r="B131" s="9" t="s">
        <v>208</v>
      </c>
      <c r="C131" s="38" t="s">
        <v>42</v>
      </c>
      <c r="D131" s="62"/>
      <c r="E131" s="51"/>
      <c r="F131" s="11"/>
      <c r="G131" s="45">
        <v>20</v>
      </c>
      <c r="H131" s="46" t="s">
        <v>248</v>
      </c>
      <c r="I131" s="42"/>
      <c r="J131" s="43">
        <f t="shared" si="26"/>
        <v>0</v>
      </c>
      <c r="K131" s="11"/>
      <c r="L131" s="45">
        <v>19</v>
      </c>
      <c r="M131" s="46" t="s">
        <v>248</v>
      </c>
      <c r="N131" s="42"/>
      <c r="O131" s="36">
        <f t="shared" si="27"/>
        <v>0</v>
      </c>
      <c r="P131" s="11"/>
      <c r="Q131" s="45">
        <v>1</v>
      </c>
      <c r="R131" s="46" t="s">
        <v>248</v>
      </c>
      <c r="S131" s="42"/>
      <c r="T131" s="36">
        <f t="shared" si="28"/>
        <v>0</v>
      </c>
      <c r="U131" s="11"/>
      <c r="V131" s="36">
        <f t="shared" si="29"/>
        <v>0</v>
      </c>
      <c r="W131" s="3"/>
      <c r="X131" s="1"/>
      <c r="Y131" s="1"/>
      <c r="Z131" s="1"/>
    </row>
    <row r="132" spans="1:26" ht="60" customHeight="1" x14ac:dyDescent="0.45">
      <c r="A132" s="3"/>
      <c r="B132" s="9" t="s">
        <v>209</v>
      </c>
      <c r="C132" s="38" t="s">
        <v>92</v>
      </c>
      <c r="D132" s="62"/>
      <c r="E132" s="51"/>
      <c r="F132" s="11"/>
      <c r="G132" s="245"/>
      <c r="H132" s="240"/>
      <c r="I132" s="241"/>
      <c r="J132" s="242"/>
      <c r="K132" s="11"/>
      <c r="L132" s="45">
        <v>9</v>
      </c>
      <c r="M132" s="41" t="s">
        <v>25</v>
      </c>
      <c r="N132" s="42"/>
      <c r="O132" s="36">
        <f t="shared" si="27"/>
        <v>0</v>
      </c>
      <c r="P132" s="11"/>
      <c r="Q132" s="45">
        <v>1</v>
      </c>
      <c r="R132" s="41" t="s">
        <v>25</v>
      </c>
      <c r="S132" s="42"/>
      <c r="T132" s="36">
        <f t="shared" si="28"/>
        <v>0</v>
      </c>
      <c r="U132" s="11"/>
      <c r="V132" s="36">
        <f t="shared" si="29"/>
        <v>0</v>
      </c>
      <c r="W132" s="3"/>
      <c r="X132" s="1"/>
      <c r="Y132" s="1"/>
      <c r="Z132" s="1"/>
    </row>
    <row r="133" spans="1:26" ht="69.95" customHeight="1" x14ac:dyDescent="0.45">
      <c r="A133" s="3"/>
      <c r="B133" s="9" t="s">
        <v>210</v>
      </c>
      <c r="C133" s="38" t="s">
        <v>94</v>
      </c>
      <c r="D133" s="62"/>
      <c r="E133" s="51"/>
      <c r="F133" s="11"/>
      <c r="G133" s="45">
        <v>10</v>
      </c>
      <c r="H133" s="41" t="s">
        <v>25</v>
      </c>
      <c r="I133" s="42"/>
      <c r="J133" s="43">
        <f t="shared" si="26"/>
        <v>0</v>
      </c>
      <c r="K133" s="11"/>
      <c r="L133" s="45">
        <v>9</v>
      </c>
      <c r="M133" s="41" t="s">
        <v>25</v>
      </c>
      <c r="N133" s="42"/>
      <c r="O133" s="36">
        <f t="shared" si="27"/>
        <v>0</v>
      </c>
      <c r="P133" s="11"/>
      <c r="Q133" s="45">
        <v>1</v>
      </c>
      <c r="R133" s="41" t="s">
        <v>25</v>
      </c>
      <c r="S133" s="42"/>
      <c r="T133" s="36">
        <f t="shared" si="28"/>
        <v>0</v>
      </c>
      <c r="U133" s="11"/>
      <c r="V133" s="36">
        <f t="shared" si="29"/>
        <v>0</v>
      </c>
      <c r="W133" s="3"/>
      <c r="X133" s="1"/>
      <c r="Y133" s="1"/>
      <c r="Z133" s="1"/>
    </row>
    <row r="134" spans="1:26" ht="60" customHeight="1" x14ac:dyDescent="0.45">
      <c r="A134" s="3"/>
      <c r="B134" s="4"/>
      <c r="C134" s="11"/>
      <c r="D134" s="11"/>
      <c r="E134" s="11"/>
      <c r="F134" s="11"/>
      <c r="G134" s="11"/>
      <c r="H134" s="11"/>
      <c r="I134" s="11"/>
      <c r="J134" s="11"/>
      <c r="K134" s="11"/>
      <c r="L134" s="11"/>
      <c r="M134" s="11"/>
      <c r="N134" s="11"/>
      <c r="O134" s="11"/>
      <c r="P134" s="11"/>
      <c r="Q134" s="11"/>
      <c r="R134" s="11"/>
      <c r="S134" s="11"/>
      <c r="T134" s="11"/>
      <c r="U134" s="11"/>
      <c r="V134" s="11"/>
      <c r="W134" s="3"/>
      <c r="X134" s="1"/>
      <c r="Y134" s="1"/>
      <c r="Z134" s="1"/>
    </row>
    <row r="135" spans="1:26" ht="60" customHeight="1" thickBot="1" x14ac:dyDescent="0.5">
      <c r="A135" s="3"/>
      <c r="B135" s="7"/>
      <c r="C135" s="24"/>
      <c r="D135" s="25"/>
      <c r="E135" s="26"/>
      <c r="F135" s="25"/>
      <c r="G135" s="27"/>
      <c r="H135" s="28"/>
      <c r="I135" s="29"/>
      <c r="J135" s="29"/>
      <c r="K135" s="29"/>
      <c r="L135" s="27"/>
      <c r="M135" s="28"/>
      <c r="N135" s="29"/>
      <c r="O135" s="29"/>
      <c r="P135" s="30"/>
      <c r="Q135" s="27"/>
      <c r="R135" s="28"/>
      <c r="S135" s="29"/>
      <c r="T135" s="29"/>
      <c r="U135" s="30"/>
      <c r="V135" s="29"/>
      <c r="W135" s="3"/>
      <c r="X135" s="1"/>
      <c r="Y135" s="1"/>
      <c r="Z135" s="1"/>
    </row>
    <row r="136" spans="1:26" ht="60" customHeight="1" thickBot="1" x14ac:dyDescent="0.5">
      <c r="A136" s="3"/>
      <c r="B136" s="89" t="s">
        <v>22</v>
      </c>
      <c r="C136" s="90" t="s">
        <v>45</v>
      </c>
      <c r="D136" s="91"/>
      <c r="E136" s="90"/>
      <c r="F136" s="91"/>
      <c r="G136" s="92"/>
      <c r="H136" s="91"/>
      <c r="I136" s="93"/>
      <c r="J136" s="93"/>
      <c r="K136" s="93"/>
      <c r="L136" s="92"/>
      <c r="M136" s="91"/>
      <c r="N136" s="93"/>
      <c r="O136" s="93"/>
      <c r="P136" s="94"/>
      <c r="Q136" s="92"/>
      <c r="R136" s="91"/>
      <c r="S136" s="93"/>
      <c r="T136" s="93"/>
      <c r="U136" s="94"/>
      <c r="V136" s="95">
        <f>SUM(V137:V150)</f>
        <v>0</v>
      </c>
      <c r="W136" s="3"/>
      <c r="X136" s="1"/>
      <c r="Y136" s="1"/>
      <c r="Z136" s="1"/>
    </row>
    <row r="137" spans="1:26" ht="60" customHeight="1" x14ac:dyDescent="0.45">
      <c r="A137" s="3"/>
      <c r="B137" s="8" t="s">
        <v>211</v>
      </c>
      <c r="C137" s="38" t="s">
        <v>43</v>
      </c>
      <c r="D137" s="62"/>
      <c r="E137" s="51"/>
      <c r="F137" s="11"/>
      <c r="G137" s="45">
        <v>25</v>
      </c>
      <c r="H137" s="46" t="s">
        <v>399</v>
      </c>
      <c r="I137" s="42"/>
      <c r="J137" s="43">
        <f t="shared" ref="J137:J139" si="30">G137*I137</f>
        <v>0</v>
      </c>
      <c r="K137" s="11"/>
      <c r="L137" s="73"/>
      <c r="M137" s="81"/>
      <c r="N137" s="82"/>
      <c r="O137" s="82"/>
      <c r="P137" s="37"/>
      <c r="Q137" s="76"/>
      <c r="R137" s="77"/>
      <c r="S137" s="85"/>
      <c r="T137" s="77"/>
      <c r="U137" s="37"/>
      <c r="V137" s="36">
        <f t="shared" ref="V137:V139" si="31">J137+O137+T137</f>
        <v>0</v>
      </c>
      <c r="W137" s="3"/>
      <c r="X137" s="1"/>
      <c r="Y137" s="1"/>
      <c r="Z137" s="1"/>
    </row>
    <row r="138" spans="1:26" ht="60" customHeight="1" x14ac:dyDescent="0.45">
      <c r="A138" s="3"/>
      <c r="B138" s="9" t="s">
        <v>212</v>
      </c>
      <c r="C138" s="38" t="s">
        <v>44</v>
      </c>
      <c r="D138" s="62"/>
      <c r="E138" s="51"/>
      <c r="F138" s="11"/>
      <c r="G138" s="45">
        <v>25</v>
      </c>
      <c r="H138" s="41" t="s">
        <v>399</v>
      </c>
      <c r="I138" s="42"/>
      <c r="J138" s="43">
        <f t="shared" si="30"/>
        <v>0</v>
      </c>
      <c r="K138" s="11"/>
      <c r="L138" s="73"/>
      <c r="M138" s="81"/>
      <c r="N138" s="82"/>
      <c r="O138" s="82"/>
      <c r="P138" s="37"/>
      <c r="Q138" s="73"/>
      <c r="R138" s="81"/>
      <c r="S138" s="82"/>
      <c r="T138" s="81"/>
      <c r="U138" s="37"/>
      <c r="V138" s="36">
        <f t="shared" si="31"/>
        <v>0</v>
      </c>
      <c r="W138" s="3"/>
      <c r="X138" s="1"/>
      <c r="Y138" s="1"/>
      <c r="Z138" s="1"/>
    </row>
    <row r="139" spans="1:26" ht="60" customHeight="1" x14ac:dyDescent="0.45">
      <c r="A139" s="3"/>
      <c r="B139" s="9" t="s">
        <v>213</v>
      </c>
      <c r="C139" s="38" t="s">
        <v>104</v>
      </c>
      <c r="D139" s="62"/>
      <c r="E139" s="51"/>
      <c r="F139" s="11"/>
      <c r="G139" s="45">
        <v>25</v>
      </c>
      <c r="H139" s="41" t="s">
        <v>399</v>
      </c>
      <c r="I139" s="42"/>
      <c r="J139" s="43">
        <f t="shared" si="30"/>
        <v>0</v>
      </c>
      <c r="K139" s="11"/>
      <c r="L139" s="73"/>
      <c r="M139" s="81"/>
      <c r="N139" s="82"/>
      <c r="O139" s="80"/>
      <c r="P139" s="37"/>
      <c r="Q139" s="72"/>
      <c r="R139" s="80"/>
      <c r="S139" s="87"/>
      <c r="T139" s="80"/>
      <c r="U139" s="37"/>
      <c r="V139" s="36">
        <f t="shared" si="31"/>
        <v>0</v>
      </c>
      <c r="W139" s="3"/>
      <c r="X139" s="1"/>
      <c r="Y139" s="1"/>
      <c r="Z139" s="1"/>
    </row>
    <row r="140" spans="1:26" ht="80.099999999999994" customHeight="1" x14ac:dyDescent="0.45">
      <c r="A140" s="3"/>
      <c r="B140" s="9" t="s">
        <v>214</v>
      </c>
      <c r="C140" s="31" t="s">
        <v>713</v>
      </c>
      <c r="D140" s="96"/>
      <c r="E140" s="97"/>
      <c r="F140" s="11"/>
      <c r="G140" s="2">
        <v>10</v>
      </c>
      <c r="H140" s="52" t="s">
        <v>25</v>
      </c>
      <c r="I140" s="42"/>
      <c r="J140" s="43">
        <f t="shared" ref="J140:J146" si="32">G140*I140</f>
        <v>0</v>
      </c>
      <c r="K140" s="11"/>
      <c r="L140" s="73"/>
      <c r="M140" s="88"/>
      <c r="N140" s="82"/>
      <c r="O140" s="81"/>
      <c r="P140" s="63"/>
      <c r="Q140" s="73"/>
      <c r="R140" s="88"/>
      <c r="S140" s="82"/>
      <c r="T140" s="81"/>
      <c r="U140" s="63"/>
      <c r="V140" s="36">
        <f t="shared" ref="V140:V146" si="33">J140+O140+T140</f>
        <v>0</v>
      </c>
      <c r="W140" s="3"/>
      <c r="X140" s="1"/>
      <c r="Y140" s="1"/>
      <c r="Z140" s="1"/>
    </row>
    <row r="141" spans="1:26" ht="80.099999999999994" customHeight="1" x14ac:dyDescent="0.45">
      <c r="A141" s="3"/>
      <c r="B141" s="9" t="s">
        <v>215</v>
      </c>
      <c r="C141" s="38" t="s">
        <v>714</v>
      </c>
      <c r="D141" s="62"/>
      <c r="E141" s="51"/>
      <c r="F141" s="11"/>
      <c r="G141" s="45">
        <v>10</v>
      </c>
      <c r="H141" s="41" t="s">
        <v>25</v>
      </c>
      <c r="I141" s="42"/>
      <c r="J141" s="43">
        <f t="shared" si="32"/>
        <v>0</v>
      </c>
      <c r="K141" s="11"/>
      <c r="L141" s="73"/>
      <c r="M141" s="88"/>
      <c r="N141" s="82"/>
      <c r="O141" s="81"/>
      <c r="P141" s="63"/>
      <c r="Q141" s="78"/>
      <c r="R141" s="83"/>
      <c r="S141" s="86"/>
      <c r="T141" s="79"/>
      <c r="U141" s="63"/>
      <c r="V141" s="36">
        <f t="shared" si="33"/>
        <v>0</v>
      </c>
      <c r="W141" s="3"/>
      <c r="X141" s="1"/>
      <c r="Y141" s="1"/>
      <c r="Z141" s="1"/>
    </row>
    <row r="142" spans="1:26" ht="80.099999999999994" customHeight="1" x14ac:dyDescent="0.45">
      <c r="A142" s="3"/>
      <c r="B142" s="9" t="s">
        <v>216</v>
      </c>
      <c r="C142" s="38" t="s">
        <v>715</v>
      </c>
      <c r="D142" s="62"/>
      <c r="E142" s="51"/>
      <c r="F142" s="11"/>
      <c r="G142" s="45">
        <v>10</v>
      </c>
      <c r="H142" s="41" t="s">
        <v>25</v>
      </c>
      <c r="I142" s="42"/>
      <c r="J142" s="43">
        <f t="shared" si="32"/>
        <v>0</v>
      </c>
      <c r="K142" s="11"/>
      <c r="L142" s="73"/>
      <c r="M142" s="88"/>
      <c r="N142" s="82"/>
      <c r="O142" s="81"/>
      <c r="P142" s="63"/>
      <c r="Q142" s="73"/>
      <c r="R142" s="88"/>
      <c r="S142" s="82"/>
      <c r="T142" s="81"/>
      <c r="U142" s="63"/>
      <c r="V142" s="36">
        <f t="shared" si="33"/>
        <v>0</v>
      </c>
      <c r="W142" s="3"/>
      <c r="X142" s="1"/>
      <c r="Y142" s="1"/>
      <c r="Z142" s="1"/>
    </row>
    <row r="143" spans="1:26" ht="80.099999999999994" customHeight="1" x14ac:dyDescent="0.45">
      <c r="A143" s="3"/>
      <c r="B143" s="9" t="s">
        <v>217</v>
      </c>
      <c r="C143" s="38" t="s">
        <v>716</v>
      </c>
      <c r="D143" s="62"/>
      <c r="E143" s="51"/>
      <c r="F143" s="11"/>
      <c r="G143" s="45">
        <v>10</v>
      </c>
      <c r="H143" s="41" t="s">
        <v>25</v>
      </c>
      <c r="I143" s="42"/>
      <c r="J143" s="43">
        <f t="shared" si="32"/>
        <v>0</v>
      </c>
      <c r="K143" s="11"/>
      <c r="L143" s="73"/>
      <c r="M143" s="88"/>
      <c r="N143" s="82"/>
      <c r="O143" s="81"/>
      <c r="P143" s="63"/>
      <c r="Q143" s="78"/>
      <c r="R143" s="83"/>
      <c r="S143" s="86"/>
      <c r="T143" s="79"/>
      <c r="U143" s="63"/>
      <c r="V143" s="36">
        <f t="shared" si="33"/>
        <v>0</v>
      </c>
      <c r="W143" s="3"/>
      <c r="X143" s="1"/>
      <c r="Y143" s="1"/>
      <c r="Z143" s="1"/>
    </row>
    <row r="144" spans="1:26" ht="60" customHeight="1" x14ac:dyDescent="0.45">
      <c r="A144" s="3"/>
      <c r="B144" s="9" t="s">
        <v>218</v>
      </c>
      <c r="C144" s="38" t="s">
        <v>706</v>
      </c>
      <c r="D144" s="62"/>
      <c r="E144" s="51"/>
      <c r="F144" s="11"/>
      <c r="G144" s="45">
        <v>10</v>
      </c>
      <c r="H144" s="41" t="s">
        <v>25</v>
      </c>
      <c r="I144" s="42"/>
      <c r="J144" s="43">
        <f t="shared" si="32"/>
        <v>0</v>
      </c>
      <c r="K144" s="11"/>
      <c r="L144" s="73"/>
      <c r="M144" s="88"/>
      <c r="N144" s="82"/>
      <c r="O144" s="81"/>
      <c r="P144" s="63"/>
      <c r="Q144" s="73"/>
      <c r="R144" s="88"/>
      <c r="S144" s="82"/>
      <c r="T144" s="81"/>
      <c r="U144" s="63"/>
      <c r="V144" s="36">
        <f t="shared" si="33"/>
        <v>0</v>
      </c>
      <c r="W144" s="3"/>
      <c r="X144" s="1"/>
      <c r="Y144" s="1"/>
      <c r="Z144" s="1"/>
    </row>
    <row r="145" spans="1:26" ht="60" customHeight="1" x14ac:dyDescent="0.45">
      <c r="A145" s="3"/>
      <c r="B145" s="9" t="s">
        <v>219</v>
      </c>
      <c r="C145" s="38" t="s">
        <v>707</v>
      </c>
      <c r="D145" s="62"/>
      <c r="E145" s="51"/>
      <c r="F145" s="11"/>
      <c r="G145" s="45">
        <v>10</v>
      </c>
      <c r="H145" s="41" t="s">
        <v>25</v>
      </c>
      <c r="I145" s="42"/>
      <c r="J145" s="43">
        <f t="shared" si="32"/>
        <v>0</v>
      </c>
      <c r="K145" s="11"/>
      <c r="L145" s="73"/>
      <c r="M145" s="88"/>
      <c r="N145" s="82"/>
      <c r="O145" s="81"/>
      <c r="P145" s="63"/>
      <c r="Q145" s="73"/>
      <c r="R145" s="88"/>
      <c r="S145" s="82"/>
      <c r="T145" s="81"/>
      <c r="U145" s="63"/>
      <c r="V145" s="36">
        <f t="shared" si="33"/>
        <v>0</v>
      </c>
      <c r="W145" s="3"/>
      <c r="X145" s="1"/>
      <c r="Y145" s="1"/>
      <c r="Z145" s="1"/>
    </row>
    <row r="146" spans="1:26" ht="60" customHeight="1" x14ac:dyDescent="0.45">
      <c r="A146" s="3"/>
      <c r="B146" s="9" t="s">
        <v>220</v>
      </c>
      <c r="C146" s="38" t="s">
        <v>708</v>
      </c>
      <c r="D146" s="62"/>
      <c r="E146" s="51"/>
      <c r="F146" s="11"/>
      <c r="G146" s="45">
        <v>1</v>
      </c>
      <c r="H146" s="41" t="s">
        <v>25</v>
      </c>
      <c r="I146" s="42"/>
      <c r="J146" s="43">
        <f t="shared" si="32"/>
        <v>0</v>
      </c>
      <c r="K146" s="11"/>
      <c r="L146" s="72"/>
      <c r="M146" s="84"/>
      <c r="N146" s="87"/>
      <c r="O146" s="80"/>
      <c r="P146" s="63"/>
      <c r="Q146" s="72"/>
      <c r="R146" s="84"/>
      <c r="S146" s="87"/>
      <c r="T146" s="80"/>
      <c r="U146" s="63"/>
      <c r="V146" s="36">
        <f t="shared" si="33"/>
        <v>0</v>
      </c>
      <c r="W146" s="3"/>
      <c r="X146" s="1"/>
      <c r="Y146" s="1"/>
      <c r="Z146" s="1"/>
    </row>
    <row r="147" spans="1:26" ht="60" customHeight="1" x14ac:dyDescent="0.45">
      <c r="A147" s="3"/>
      <c r="B147" s="9" t="s">
        <v>710</v>
      </c>
      <c r="C147" s="38" t="s">
        <v>709</v>
      </c>
      <c r="D147" s="62"/>
      <c r="E147" s="51"/>
      <c r="F147" s="11"/>
      <c r="G147" s="45">
        <v>1</v>
      </c>
      <c r="H147" s="41" t="s">
        <v>25</v>
      </c>
      <c r="I147" s="42"/>
      <c r="J147" s="43">
        <f t="shared" ref="J147:J150" si="34">G147*I147</f>
        <v>0</v>
      </c>
      <c r="K147" s="11"/>
      <c r="L147" s="72"/>
      <c r="M147" s="84"/>
      <c r="N147" s="87"/>
      <c r="O147" s="80"/>
      <c r="P147" s="63"/>
      <c r="Q147" s="72"/>
      <c r="R147" s="84"/>
      <c r="S147" s="87"/>
      <c r="T147" s="80"/>
      <c r="U147" s="63"/>
      <c r="V147" s="36">
        <f t="shared" ref="V147:V150" si="35">J147+O147+T147</f>
        <v>0</v>
      </c>
      <c r="W147" s="3"/>
      <c r="X147" s="1"/>
      <c r="Y147" s="1"/>
      <c r="Z147" s="1"/>
    </row>
    <row r="148" spans="1:26" ht="60" customHeight="1" x14ac:dyDescent="0.45">
      <c r="A148" s="3"/>
      <c r="B148" s="9" t="s">
        <v>711</v>
      </c>
      <c r="C148" s="38" t="s">
        <v>718</v>
      </c>
      <c r="D148" s="62"/>
      <c r="E148" s="51"/>
      <c r="F148" s="11"/>
      <c r="G148" s="45">
        <v>10</v>
      </c>
      <c r="H148" s="41" t="s">
        <v>25</v>
      </c>
      <c r="I148" s="42"/>
      <c r="J148" s="43">
        <f t="shared" si="34"/>
        <v>0</v>
      </c>
      <c r="K148" s="11"/>
      <c r="L148" s="72"/>
      <c r="M148" s="84"/>
      <c r="N148" s="87"/>
      <c r="O148" s="80"/>
      <c r="P148" s="63"/>
      <c r="Q148" s="72"/>
      <c r="R148" s="84"/>
      <c r="S148" s="87"/>
      <c r="T148" s="80"/>
      <c r="U148" s="63"/>
      <c r="V148" s="36">
        <f t="shared" si="35"/>
        <v>0</v>
      </c>
      <c r="W148" s="3"/>
      <c r="X148" s="1"/>
      <c r="Y148" s="1"/>
      <c r="Z148" s="1"/>
    </row>
    <row r="149" spans="1:26" ht="60" customHeight="1" x14ac:dyDescent="0.45">
      <c r="A149" s="3"/>
      <c r="B149" s="9" t="s">
        <v>712</v>
      </c>
      <c r="C149" s="38" t="s">
        <v>719</v>
      </c>
      <c r="D149" s="64"/>
      <c r="E149" s="57"/>
      <c r="F149" s="11"/>
      <c r="G149" s="45">
        <v>10</v>
      </c>
      <c r="H149" s="41" t="s">
        <v>25</v>
      </c>
      <c r="I149" s="42"/>
      <c r="J149" s="43">
        <f t="shared" ref="J149" si="36">G149*I149</f>
        <v>0</v>
      </c>
      <c r="K149" s="11"/>
      <c r="L149" s="72"/>
      <c r="M149" s="84"/>
      <c r="N149" s="87"/>
      <c r="O149" s="80"/>
      <c r="P149" s="63"/>
      <c r="Q149" s="72"/>
      <c r="R149" s="84"/>
      <c r="S149" s="87"/>
      <c r="T149" s="80"/>
      <c r="U149" s="63"/>
      <c r="V149" s="36">
        <f t="shared" ref="V149" si="37">J149+O149+T149</f>
        <v>0</v>
      </c>
      <c r="W149" s="3"/>
      <c r="X149" s="1"/>
      <c r="Y149" s="1"/>
      <c r="Z149" s="1"/>
    </row>
    <row r="150" spans="1:26" ht="80.099999999999994" customHeight="1" thickBot="1" x14ac:dyDescent="0.5">
      <c r="A150" s="3"/>
      <c r="B150" s="9" t="s">
        <v>717</v>
      </c>
      <c r="C150" s="38" t="s">
        <v>720</v>
      </c>
      <c r="D150" s="64"/>
      <c r="E150" s="57"/>
      <c r="F150" s="11"/>
      <c r="G150" s="45">
        <v>10</v>
      </c>
      <c r="H150" s="41" t="s">
        <v>25</v>
      </c>
      <c r="I150" s="42"/>
      <c r="J150" s="43">
        <f t="shared" si="34"/>
        <v>0</v>
      </c>
      <c r="K150" s="11"/>
      <c r="L150" s="72"/>
      <c r="M150" s="84"/>
      <c r="N150" s="87"/>
      <c r="O150" s="80"/>
      <c r="P150" s="63"/>
      <c r="Q150" s="72"/>
      <c r="R150" s="84"/>
      <c r="S150" s="87"/>
      <c r="T150" s="80"/>
      <c r="U150" s="63"/>
      <c r="V150" s="36">
        <f t="shared" si="35"/>
        <v>0</v>
      </c>
      <c r="W150" s="3"/>
      <c r="X150" s="1"/>
      <c r="Y150" s="1"/>
      <c r="Z150" s="1"/>
    </row>
    <row r="151" spans="1:26" ht="60" customHeight="1" thickBot="1" x14ac:dyDescent="0.5">
      <c r="A151" s="3"/>
      <c r="B151" s="10"/>
      <c r="C151" s="65" t="s">
        <v>392</v>
      </c>
      <c r="D151" s="66"/>
      <c r="E151" s="65"/>
      <c r="F151" s="66"/>
      <c r="G151" s="67"/>
      <c r="H151" s="66"/>
      <c r="I151" s="68"/>
      <c r="J151" s="68"/>
      <c r="K151" s="68"/>
      <c r="L151" s="67"/>
      <c r="M151" s="66"/>
      <c r="N151" s="68"/>
      <c r="O151" s="68"/>
      <c r="P151" s="69"/>
      <c r="Q151" s="67"/>
      <c r="R151" s="66"/>
      <c r="S151" s="68"/>
      <c r="T151" s="68"/>
      <c r="U151" s="69"/>
      <c r="V151" s="70">
        <f>V5+V25+V44+V70+V76+V86+V126+V136</f>
        <v>0</v>
      </c>
      <c r="W151" s="3"/>
      <c r="X151" s="1"/>
      <c r="Y151" s="1"/>
      <c r="Z151" s="1"/>
    </row>
    <row r="152" spans="1:26" ht="60" customHeight="1" x14ac:dyDescent="0.45">
      <c r="A152" s="3"/>
      <c r="B152" s="3"/>
      <c r="C152" s="71"/>
      <c r="D152" s="71"/>
      <c r="E152" s="71"/>
      <c r="F152" s="71"/>
      <c r="G152" s="71"/>
      <c r="H152" s="71"/>
      <c r="I152" s="71"/>
      <c r="J152" s="71"/>
      <c r="K152" s="71"/>
      <c r="L152" s="71"/>
      <c r="M152" s="71"/>
      <c r="N152" s="71"/>
      <c r="O152" s="71"/>
      <c r="P152" s="71"/>
      <c r="Q152" s="71"/>
      <c r="R152" s="71"/>
      <c r="S152" s="71"/>
      <c r="T152" s="71"/>
      <c r="U152" s="71"/>
      <c r="V152" s="71"/>
      <c r="W152" s="3"/>
      <c r="X152" s="1"/>
      <c r="Y152" s="1"/>
      <c r="Z152" s="1"/>
    </row>
    <row r="153" spans="1:26" ht="60" customHeight="1" thickBot="1" x14ac:dyDescent="0.25">
      <c r="A153" s="107"/>
      <c r="B153" s="108"/>
      <c r="C153" s="109"/>
      <c r="D153" s="107"/>
      <c r="E153" s="110"/>
      <c r="F153" s="107"/>
      <c r="G153" s="111"/>
      <c r="H153" s="112"/>
      <c r="I153" s="113"/>
      <c r="J153" s="113"/>
      <c r="K153" s="113"/>
      <c r="L153" s="111"/>
      <c r="M153" s="112"/>
      <c r="N153" s="113"/>
      <c r="O153" s="113"/>
      <c r="P153" s="114"/>
      <c r="Q153" s="111"/>
      <c r="R153" s="112"/>
      <c r="S153" s="113"/>
      <c r="T153" s="113"/>
      <c r="U153" s="114"/>
      <c r="V153" s="113"/>
    </row>
    <row r="154" spans="1:26" ht="60" customHeight="1" x14ac:dyDescent="0.2">
      <c r="A154" s="107"/>
      <c r="B154" s="115" t="s">
        <v>393</v>
      </c>
      <c r="C154" s="117" t="s">
        <v>537</v>
      </c>
      <c r="D154" s="116" t="s">
        <v>733</v>
      </c>
      <c r="E154" s="13" t="s">
        <v>747</v>
      </c>
      <c r="F154" s="118"/>
      <c r="G154" s="222" t="s">
        <v>0</v>
      </c>
      <c r="H154" s="119"/>
      <c r="I154" s="119"/>
      <c r="J154" s="119"/>
      <c r="K154" s="120"/>
      <c r="L154" s="222" t="s">
        <v>1</v>
      </c>
      <c r="M154" s="119"/>
      <c r="N154" s="119"/>
      <c r="O154" s="119"/>
      <c r="P154" s="119"/>
      <c r="Q154" s="222" t="s">
        <v>2</v>
      </c>
      <c r="R154" s="119"/>
      <c r="S154" s="119"/>
      <c r="T154" s="119"/>
      <c r="U154" s="119"/>
      <c r="V154" s="121" t="s">
        <v>3</v>
      </c>
    </row>
    <row r="155" spans="1:26" ht="60" customHeight="1" thickBot="1" x14ac:dyDescent="0.25">
      <c r="A155" s="107"/>
      <c r="B155" s="122" t="s">
        <v>4</v>
      </c>
      <c r="C155" s="123" t="s">
        <v>5</v>
      </c>
      <c r="D155" s="124" t="s">
        <v>6</v>
      </c>
      <c r="E155" s="123" t="s">
        <v>7</v>
      </c>
      <c r="F155" s="125"/>
      <c r="G155" s="126" t="s">
        <v>8</v>
      </c>
      <c r="H155" s="124" t="s">
        <v>9</v>
      </c>
      <c r="I155" s="127" t="s">
        <v>10</v>
      </c>
      <c r="J155" s="127" t="s">
        <v>11</v>
      </c>
      <c r="K155" s="127"/>
      <c r="L155" s="126" t="s">
        <v>8</v>
      </c>
      <c r="M155" s="124" t="s">
        <v>9</v>
      </c>
      <c r="N155" s="127" t="s">
        <v>10</v>
      </c>
      <c r="O155" s="127" t="s">
        <v>11</v>
      </c>
      <c r="P155" s="128"/>
      <c r="Q155" s="126" t="s">
        <v>8</v>
      </c>
      <c r="R155" s="124" t="s">
        <v>9</v>
      </c>
      <c r="S155" s="127" t="s">
        <v>10</v>
      </c>
      <c r="T155" s="127" t="s">
        <v>11</v>
      </c>
      <c r="U155" s="128"/>
      <c r="V155" s="129" t="s">
        <v>12</v>
      </c>
    </row>
    <row r="156" spans="1:26" ht="60" customHeight="1" x14ac:dyDescent="0.2">
      <c r="A156" s="130"/>
      <c r="B156" s="131"/>
      <c r="C156" s="132"/>
      <c r="D156" s="133"/>
      <c r="E156" s="134"/>
      <c r="F156" s="133"/>
      <c r="G156" s="135"/>
      <c r="H156" s="136"/>
      <c r="I156" s="137"/>
      <c r="J156" s="137"/>
      <c r="K156" s="137"/>
      <c r="L156" s="135"/>
      <c r="M156" s="136"/>
      <c r="N156" s="137"/>
      <c r="O156" s="137"/>
      <c r="P156" s="138"/>
      <c r="Q156" s="135"/>
      <c r="R156" s="136"/>
      <c r="S156" s="137"/>
      <c r="T156" s="137"/>
      <c r="U156" s="138"/>
      <c r="V156" s="137"/>
    </row>
    <row r="157" spans="1:26" ht="60" customHeight="1" x14ac:dyDescent="0.2">
      <c r="A157" s="139"/>
      <c r="B157" s="140" t="s">
        <v>249</v>
      </c>
      <c r="C157" s="141" t="s">
        <v>250</v>
      </c>
      <c r="D157" s="142"/>
      <c r="E157" s="141"/>
      <c r="F157" s="142"/>
      <c r="G157" s="143"/>
      <c r="H157" s="142"/>
      <c r="I157" s="144"/>
      <c r="J157" s="144"/>
      <c r="K157" s="144"/>
      <c r="L157" s="143"/>
      <c r="M157" s="142"/>
      <c r="N157" s="144"/>
      <c r="O157" s="144"/>
      <c r="P157" s="145"/>
      <c r="Q157" s="143"/>
      <c r="R157" s="142"/>
      <c r="S157" s="144"/>
      <c r="T157" s="144"/>
      <c r="U157" s="145"/>
      <c r="V157" s="146">
        <f>SUM(V158:V172)</f>
        <v>0</v>
      </c>
    </row>
    <row r="158" spans="1:26" ht="110.1" customHeight="1" x14ac:dyDescent="0.2">
      <c r="A158" s="107"/>
      <c r="B158" s="147" t="s">
        <v>251</v>
      </c>
      <c r="C158" s="148" t="s">
        <v>252</v>
      </c>
      <c r="D158" s="149"/>
      <c r="E158" s="150"/>
      <c r="F158" s="107"/>
      <c r="G158" s="151">
        <v>100</v>
      </c>
      <c r="H158" s="152" t="s">
        <v>15</v>
      </c>
      <c r="I158" s="153"/>
      <c r="J158" s="154">
        <f>IF(G158="","",ROUND((G158*I158),2))</f>
        <v>0</v>
      </c>
      <c r="K158" s="113"/>
      <c r="L158" s="151">
        <v>90</v>
      </c>
      <c r="M158" s="152" t="s">
        <v>15</v>
      </c>
      <c r="N158" s="153"/>
      <c r="O158" s="154">
        <f>IF(L158="","",ROUND((L158*N158),2))</f>
        <v>0</v>
      </c>
      <c r="P158" s="155"/>
      <c r="Q158" s="151">
        <v>10</v>
      </c>
      <c r="R158" s="152" t="s">
        <v>15</v>
      </c>
      <c r="S158" s="153"/>
      <c r="T158" s="154">
        <f>IF(Q158="","",ROUND((Q158*S158),2))</f>
        <v>0</v>
      </c>
      <c r="U158" s="155"/>
      <c r="V158" s="154">
        <f>SUM(J158,O158,T158)</f>
        <v>0</v>
      </c>
    </row>
    <row r="159" spans="1:26" ht="110.1" customHeight="1" x14ac:dyDescent="0.2">
      <c r="A159" s="107"/>
      <c r="B159" s="147" t="s">
        <v>253</v>
      </c>
      <c r="C159" s="148" t="s">
        <v>254</v>
      </c>
      <c r="D159" s="156"/>
      <c r="E159" s="157"/>
      <c r="F159" s="107"/>
      <c r="G159" s="151">
        <v>100</v>
      </c>
      <c r="H159" s="158" t="s">
        <v>15</v>
      </c>
      <c r="I159" s="159"/>
      <c r="J159" s="160">
        <f>IF(G159="","",ROUND((G159*I159),2))</f>
        <v>0</v>
      </c>
      <c r="K159" s="113"/>
      <c r="L159" s="151">
        <v>90</v>
      </c>
      <c r="M159" s="158" t="s">
        <v>15</v>
      </c>
      <c r="N159" s="159"/>
      <c r="O159" s="160">
        <f>IF(L159="","",ROUND((L159*N159),2))</f>
        <v>0</v>
      </c>
      <c r="P159" s="155"/>
      <c r="Q159" s="151">
        <v>10</v>
      </c>
      <c r="R159" s="158" t="s">
        <v>15</v>
      </c>
      <c r="S159" s="159"/>
      <c r="T159" s="160">
        <f>IF(Q159="","",ROUND((Q159*S159),2))</f>
        <v>0</v>
      </c>
      <c r="U159" s="155"/>
      <c r="V159" s="160">
        <f>SUM(J159,O159,T159)</f>
        <v>0</v>
      </c>
    </row>
    <row r="160" spans="1:26" ht="110.1" customHeight="1" x14ac:dyDescent="0.2">
      <c r="A160" s="107"/>
      <c r="B160" s="147" t="s">
        <v>255</v>
      </c>
      <c r="C160" s="148" t="s">
        <v>256</v>
      </c>
      <c r="D160" s="156"/>
      <c r="E160" s="157"/>
      <c r="F160" s="109"/>
      <c r="G160" s="151">
        <v>50</v>
      </c>
      <c r="H160" s="158" t="s">
        <v>15</v>
      </c>
      <c r="I160" s="159"/>
      <c r="J160" s="160">
        <f>IF(G160="","",ROUND((G160*I160),2))</f>
        <v>0</v>
      </c>
      <c r="K160" s="113"/>
      <c r="L160" s="151">
        <v>40</v>
      </c>
      <c r="M160" s="158" t="s">
        <v>15</v>
      </c>
      <c r="N160" s="159"/>
      <c r="O160" s="160">
        <f>IF(L160="","",ROUND((L160*N160),2))</f>
        <v>0</v>
      </c>
      <c r="P160" s="155"/>
      <c r="Q160" s="151">
        <v>10</v>
      </c>
      <c r="R160" s="158" t="s">
        <v>15</v>
      </c>
      <c r="S160" s="159"/>
      <c r="T160" s="160">
        <f>IF(Q160="","",ROUND((Q160*S160),2))</f>
        <v>0</v>
      </c>
      <c r="U160" s="155"/>
      <c r="V160" s="160">
        <f>SUM(J160,O160,T160)</f>
        <v>0</v>
      </c>
    </row>
    <row r="161" spans="1:22" ht="110.1" customHeight="1" x14ac:dyDescent="0.2">
      <c r="A161" s="107"/>
      <c r="B161" s="147" t="s">
        <v>257</v>
      </c>
      <c r="C161" s="148" t="s">
        <v>258</v>
      </c>
      <c r="D161" s="156"/>
      <c r="E161" s="157"/>
      <c r="F161" s="109"/>
      <c r="G161" s="151">
        <v>50</v>
      </c>
      <c r="H161" s="158" t="s">
        <v>15</v>
      </c>
      <c r="I161" s="159"/>
      <c r="J161" s="160">
        <f>IF(G161="","",ROUND((G161*I161),2))</f>
        <v>0</v>
      </c>
      <c r="K161" s="113"/>
      <c r="L161" s="151">
        <v>40</v>
      </c>
      <c r="M161" s="158" t="s">
        <v>15</v>
      </c>
      <c r="N161" s="159"/>
      <c r="O161" s="160">
        <f>IF(L161="","",ROUND((L161*N161),2))</f>
        <v>0</v>
      </c>
      <c r="P161" s="155"/>
      <c r="Q161" s="151">
        <v>10</v>
      </c>
      <c r="R161" s="158" t="s">
        <v>15</v>
      </c>
      <c r="S161" s="159"/>
      <c r="T161" s="160">
        <f>IF(Q161="","",ROUND((Q161*S161),2))</f>
        <v>0</v>
      </c>
      <c r="U161" s="155"/>
      <c r="V161" s="160">
        <f>SUM(J161,O161,T161)</f>
        <v>0</v>
      </c>
    </row>
    <row r="162" spans="1:22" ht="110.1" customHeight="1" x14ac:dyDescent="0.2">
      <c r="A162" s="107"/>
      <c r="B162" s="147" t="s">
        <v>259</v>
      </c>
      <c r="C162" s="148" t="s">
        <v>260</v>
      </c>
      <c r="D162" s="156"/>
      <c r="E162" s="157"/>
      <c r="F162" s="109"/>
      <c r="G162" s="151">
        <v>50</v>
      </c>
      <c r="H162" s="158" t="s">
        <v>15</v>
      </c>
      <c r="I162" s="159"/>
      <c r="J162" s="160">
        <f>IF(G162="","",ROUND((G162*I162),2))</f>
        <v>0</v>
      </c>
      <c r="K162" s="113"/>
      <c r="L162" s="151">
        <v>40</v>
      </c>
      <c r="M162" s="158" t="s">
        <v>15</v>
      </c>
      <c r="N162" s="159"/>
      <c r="O162" s="160">
        <f>IF(L162="","",ROUND((L162*N162),2))</f>
        <v>0</v>
      </c>
      <c r="P162" s="155"/>
      <c r="Q162" s="151">
        <v>10</v>
      </c>
      <c r="R162" s="158" t="s">
        <v>15</v>
      </c>
      <c r="S162" s="159"/>
      <c r="T162" s="160">
        <f>IF(Q162="","",ROUND((Q162*S162),2))</f>
        <v>0</v>
      </c>
      <c r="U162" s="155"/>
      <c r="V162" s="160">
        <f t="shared" ref="V162:V168" si="38">SUM(J162,O162,T162)</f>
        <v>0</v>
      </c>
    </row>
    <row r="163" spans="1:22" ht="180" customHeight="1" x14ac:dyDescent="0.2">
      <c r="A163" s="107"/>
      <c r="B163" s="147" t="s">
        <v>261</v>
      </c>
      <c r="C163" s="161" t="s">
        <v>558</v>
      </c>
      <c r="D163" s="156"/>
      <c r="E163" s="157"/>
      <c r="F163" s="109"/>
      <c r="G163" s="151">
        <v>100</v>
      </c>
      <c r="H163" s="158" t="s">
        <v>15</v>
      </c>
      <c r="I163" s="159"/>
      <c r="J163" s="160">
        <f t="shared" ref="J163:J172" si="39">IF(G163="","",ROUND((G163*I163),2))</f>
        <v>0</v>
      </c>
      <c r="K163" s="113"/>
      <c r="L163" s="151">
        <v>90</v>
      </c>
      <c r="M163" s="158" t="s">
        <v>15</v>
      </c>
      <c r="N163" s="159"/>
      <c r="O163" s="160">
        <f t="shared" ref="O163:O172" si="40">IF(L163="","",ROUND((L163*N163),2))</f>
        <v>0</v>
      </c>
      <c r="P163" s="155"/>
      <c r="Q163" s="151">
        <v>10</v>
      </c>
      <c r="R163" s="158" t="s">
        <v>15</v>
      </c>
      <c r="S163" s="159"/>
      <c r="T163" s="160">
        <f t="shared" ref="T163:T168" si="41">IF(Q163="","",ROUND((Q163*S163),2))</f>
        <v>0</v>
      </c>
      <c r="U163" s="155"/>
      <c r="V163" s="160">
        <f t="shared" si="38"/>
        <v>0</v>
      </c>
    </row>
    <row r="164" spans="1:22" ht="180" customHeight="1" x14ac:dyDescent="0.2">
      <c r="A164" s="107"/>
      <c r="B164" s="147" t="s">
        <v>262</v>
      </c>
      <c r="C164" s="161" t="s">
        <v>559</v>
      </c>
      <c r="D164" s="156"/>
      <c r="E164" s="157"/>
      <c r="F164" s="109"/>
      <c r="G164" s="151">
        <v>100</v>
      </c>
      <c r="H164" s="158" t="s">
        <v>15</v>
      </c>
      <c r="I164" s="159"/>
      <c r="J164" s="160">
        <f t="shared" si="39"/>
        <v>0</v>
      </c>
      <c r="K164" s="113"/>
      <c r="L164" s="151">
        <v>90</v>
      </c>
      <c r="M164" s="158" t="s">
        <v>15</v>
      </c>
      <c r="N164" s="159"/>
      <c r="O164" s="160">
        <f t="shared" si="40"/>
        <v>0</v>
      </c>
      <c r="P164" s="155"/>
      <c r="Q164" s="151">
        <v>10</v>
      </c>
      <c r="R164" s="158" t="s">
        <v>15</v>
      </c>
      <c r="S164" s="159"/>
      <c r="T164" s="160">
        <f t="shared" si="41"/>
        <v>0</v>
      </c>
      <c r="U164" s="155"/>
      <c r="V164" s="160">
        <f t="shared" si="38"/>
        <v>0</v>
      </c>
    </row>
    <row r="165" spans="1:22" ht="180" customHeight="1" x14ac:dyDescent="0.2">
      <c r="A165" s="107"/>
      <c r="B165" s="147" t="s">
        <v>263</v>
      </c>
      <c r="C165" s="161" t="s">
        <v>560</v>
      </c>
      <c r="D165" s="156"/>
      <c r="E165" s="157"/>
      <c r="F165" s="109"/>
      <c r="G165" s="151">
        <v>100</v>
      </c>
      <c r="H165" s="158" t="s">
        <v>15</v>
      </c>
      <c r="I165" s="159"/>
      <c r="J165" s="160">
        <f t="shared" si="39"/>
        <v>0</v>
      </c>
      <c r="K165" s="113"/>
      <c r="L165" s="151">
        <v>90</v>
      </c>
      <c r="M165" s="158" t="s">
        <v>15</v>
      </c>
      <c r="N165" s="159"/>
      <c r="O165" s="160">
        <f t="shared" si="40"/>
        <v>0</v>
      </c>
      <c r="P165" s="155"/>
      <c r="Q165" s="151">
        <v>10</v>
      </c>
      <c r="R165" s="158" t="s">
        <v>15</v>
      </c>
      <c r="S165" s="159"/>
      <c r="T165" s="160">
        <f t="shared" si="41"/>
        <v>0</v>
      </c>
      <c r="U165" s="155"/>
      <c r="V165" s="160">
        <f t="shared" si="38"/>
        <v>0</v>
      </c>
    </row>
    <row r="166" spans="1:22" ht="180" customHeight="1" x14ac:dyDescent="0.2">
      <c r="A166" s="107"/>
      <c r="B166" s="147" t="s">
        <v>264</v>
      </c>
      <c r="C166" s="161" t="s">
        <v>561</v>
      </c>
      <c r="D166" s="156"/>
      <c r="E166" s="157"/>
      <c r="F166" s="109"/>
      <c r="G166" s="151">
        <v>100</v>
      </c>
      <c r="H166" s="158" t="s">
        <v>15</v>
      </c>
      <c r="I166" s="159"/>
      <c r="J166" s="160">
        <f t="shared" si="39"/>
        <v>0</v>
      </c>
      <c r="K166" s="113"/>
      <c r="L166" s="151">
        <v>90</v>
      </c>
      <c r="M166" s="158" t="s">
        <v>15</v>
      </c>
      <c r="N166" s="159"/>
      <c r="O166" s="160">
        <f t="shared" si="40"/>
        <v>0</v>
      </c>
      <c r="P166" s="155"/>
      <c r="Q166" s="151">
        <v>10</v>
      </c>
      <c r="R166" s="158" t="s">
        <v>15</v>
      </c>
      <c r="S166" s="159"/>
      <c r="T166" s="160">
        <f t="shared" si="41"/>
        <v>0</v>
      </c>
      <c r="U166" s="155"/>
      <c r="V166" s="160">
        <f t="shared" si="38"/>
        <v>0</v>
      </c>
    </row>
    <row r="167" spans="1:22" ht="180" customHeight="1" x14ac:dyDescent="0.2">
      <c r="A167" s="107"/>
      <c r="B167" s="147" t="s">
        <v>265</v>
      </c>
      <c r="C167" s="161" t="s">
        <v>562</v>
      </c>
      <c r="D167" s="156"/>
      <c r="E167" s="157"/>
      <c r="F167" s="109"/>
      <c r="G167" s="151">
        <v>100</v>
      </c>
      <c r="H167" s="158" t="s">
        <v>15</v>
      </c>
      <c r="I167" s="159"/>
      <c r="J167" s="160">
        <f t="shared" si="39"/>
        <v>0</v>
      </c>
      <c r="K167" s="113"/>
      <c r="L167" s="151">
        <v>90</v>
      </c>
      <c r="M167" s="158" t="s">
        <v>15</v>
      </c>
      <c r="N167" s="159"/>
      <c r="O167" s="160">
        <f t="shared" si="40"/>
        <v>0</v>
      </c>
      <c r="P167" s="155"/>
      <c r="Q167" s="151">
        <v>10</v>
      </c>
      <c r="R167" s="158" t="s">
        <v>15</v>
      </c>
      <c r="S167" s="159"/>
      <c r="T167" s="160">
        <f t="shared" si="41"/>
        <v>0</v>
      </c>
      <c r="U167" s="155"/>
      <c r="V167" s="160">
        <f t="shared" si="38"/>
        <v>0</v>
      </c>
    </row>
    <row r="168" spans="1:22" ht="180" customHeight="1" x14ac:dyDescent="0.2">
      <c r="A168" s="107"/>
      <c r="B168" s="147" t="s">
        <v>266</v>
      </c>
      <c r="C168" s="161" t="s">
        <v>563</v>
      </c>
      <c r="D168" s="156"/>
      <c r="E168" s="157"/>
      <c r="F168" s="109"/>
      <c r="G168" s="151">
        <v>100</v>
      </c>
      <c r="H168" s="158" t="s">
        <v>15</v>
      </c>
      <c r="I168" s="159"/>
      <c r="J168" s="160">
        <f t="shared" si="39"/>
        <v>0</v>
      </c>
      <c r="K168" s="113"/>
      <c r="L168" s="151">
        <v>90</v>
      </c>
      <c r="M168" s="158" t="s">
        <v>15</v>
      </c>
      <c r="N168" s="159"/>
      <c r="O168" s="160">
        <f t="shared" si="40"/>
        <v>0</v>
      </c>
      <c r="P168" s="155"/>
      <c r="Q168" s="151">
        <v>10</v>
      </c>
      <c r="R168" s="158" t="s">
        <v>15</v>
      </c>
      <c r="S168" s="159"/>
      <c r="T168" s="160">
        <f t="shared" si="41"/>
        <v>0</v>
      </c>
      <c r="U168" s="155"/>
      <c r="V168" s="160">
        <f t="shared" si="38"/>
        <v>0</v>
      </c>
    </row>
    <row r="169" spans="1:22" ht="180" customHeight="1" x14ac:dyDescent="0.2">
      <c r="A169" s="107"/>
      <c r="B169" s="147" t="s">
        <v>267</v>
      </c>
      <c r="C169" s="161" t="s">
        <v>268</v>
      </c>
      <c r="D169" s="156"/>
      <c r="E169" s="157"/>
      <c r="F169" s="109"/>
      <c r="G169" s="151">
        <v>50</v>
      </c>
      <c r="H169" s="158" t="s">
        <v>15</v>
      </c>
      <c r="I169" s="159"/>
      <c r="J169" s="160">
        <f t="shared" si="39"/>
        <v>0</v>
      </c>
      <c r="K169" s="113"/>
      <c r="L169" s="151">
        <v>40</v>
      </c>
      <c r="M169" s="158" t="s">
        <v>15</v>
      </c>
      <c r="N169" s="159"/>
      <c r="O169" s="160">
        <f t="shared" si="40"/>
        <v>0</v>
      </c>
      <c r="P169" s="155"/>
      <c r="Q169" s="151">
        <v>10</v>
      </c>
      <c r="R169" s="158" t="s">
        <v>15</v>
      </c>
      <c r="S169" s="159"/>
      <c r="T169" s="160">
        <f>IF(Q169="","",ROUND((Q169*S169),2))</f>
        <v>0</v>
      </c>
      <c r="U169" s="155"/>
      <c r="V169" s="160">
        <f>SUM(J169,O169,T169)</f>
        <v>0</v>
      </c>
    </row>
    <row r="170" spans="1:22" ht="180" customHeight="1" x14ac:dyDescent="0.2">
      <c r="A170" s="107"/>
      <c r="B170" s="147" t="s">
        <v>269</v>
      </c>
      <c r="C170" s="161" t="s">
        <v>389</v>
      </c>
      <c r="D170" s="156"/>
      <c r="E170" s="157"/>
      <c r="F170" s="109"/>
      <c r="G170" s="151">
        <v>50</v>
      </c>
      <c r="H170" s="158" t="s">
        <v>15</v>
      </c>
      <c r="I170" s="159"/>
      <c r="J170" s="160">
        <f t="shared" si="39"/>
        <v>0</v>
      </c>
      <c r="K170" s="113"/>
      <c r="L170" s="151">
        <v>40</v>
      </c>
      <c r="M170" s="158" t="s">
        <v>15</v>
      </c>
      <c r="N170" s="159"/>
      <c r="O170" s="160">
        <f t="shared" si="40"/>
        <v>0</v>
      </c>
      <c r="P170" s="155"/>
      <c r="Q170" s="151">
        <v>10</v>
      </c>
      <c r="R170" s="158" t="s">
        <v>15</v>
      </c>
      <c r="S170" s="159"/>
      <c r="T170" s="160">
        <f>IF(Q170="","",ROUND((Q170*S170),2))</f>
        <v>0</v>
      </c>
      <c r="U170" s="155"/>
      <c r="V170" s="160">
        <f>SUM(J170,O170,T170)</f>
        <v>0</v>
      </c>
    </row>
    <row r="171" spans="1:22" ht="180" customHeight="1" x14ac:dyDescent="0.2">
      <c r="A171" s="107"/>
      <c r="B171" s="147" t="s">
        <v>270</v>
      </c>
      <c r="C171" s="161" t="s">
        <v>564</v>
      </c>
      <c r="D171" s="156"/>
      <c r="E171" s="157"/>
      <c r="F171" s="109"/>
      <c r="G171" s="151">
        <v>50</v>
      </c>
      <c r="H171" s="158" t="s">
        <v>15</v>
      </c>
      <c r="I171" s="159"/>
      <c r="J171" s="160">
        <f t="shared" si="39"/>
        <v>0</v>
      </c>
      <c r="K171" s="113"/>
      <c r="L171" s="151">
        <v>40</v>
      </c>
      <c r="M171" s="158" t="s">
        <v>15</v>
      </c>
      <c r="N171" s="159"/>
      <c r="O171" s="160">
        <f t="shared" si="40"/>
        <v>0</v>
      </c>
      <c r="P171" s="155"/>
      <c r="Q171" s="151">
        <v>10</v>
      </c>
      <c r="R171" s="158" t="s">
        <v>15</v>
      </c>
      <c r="S171" s="159"/>
      <c r="T171" s="160">
        <f>IF(Q171="","",ROUND((Q171*S171),2))</f>
        <v>0</v>
      </c>
      <c r="U171" s="155"/>
      <c r="V171" s="160">
        <f>SUM(J171,O171,T171)</f>
        <v>0</v>
      </c>
    </row>
    <row r="172" spans="1:22" ht="180" customHeight="1" x14ac:dyDescent="0.2">
      <c r="A172" s="107"/>
      <c r="B172" s="147" t="s">
        <v>271</v>
      </c>
      <c r="C172" s="161" t="s">
        <v>565</v>
      </c>
      <c r="D172" s="156"/>
      <c r="E172" s="157"/>
      <c r="F172" s="109"/>
      <c r="G172" s="151">
        <v>50</v>
      </c>
      <c r="H172" s="158" t="s">
        <v>15</v>
      </c>
      <c r="I172" s="159"/>
      <c r="J172" s="160">
        <f t="shared" si="39"/>
        <v>0</v>
      </c>
      <c r="K172" s="113"/>
      <c r="L172" s="151">
        <v>40</v>
      </c>
      <c r="M172" s="158" t="s">
        <v>15</v>
      </c>
      <c r="N172" s="159"/>
      <c r="O172" s="160">
        <f t="shared" si="40"/>
        <v>0</v>
      </c>
      <c r="P172" s="155"/>
      <c r="Q172" s="151">
        <v>10</v>
      </c>
      <c r="R172" s="158" t="s">
        <v>15</v>
      </c>
      <c r="S172" s="159"/>
      <c r="T172" s="160">
        <f>IF(Q172="","",ROUND((Q172*S172),2))</f>
        <v>0</v>
      </c>
      <c r="U172" s="155"/>
      <c r="V172" s="160">
        <f>SUM(J172,O172,T172)</f>
        <v>0</v>
      </c>
    </row>
    <row r="173" spans="1:22" ht="60" customHeight="1" thickBot="1" x14ac:dyDescent="0.25">
      <c r="A173" s="107"/>
      <c r="B173" s="108"/>
      <c r="C173" s="109"/>
      <c r="D173" s="107"/>
      <c r="E173" s="110"/>
      <c r="F173" s="107"/>
      <c r="G173" s="111"/>
      <c r="H173" s="112"/>
      <c r="I173" s="113"/>
      <c r="J173" s="113"/>
      <c r="K173" s="113"/>
      <c r="L173" s="111"/>
      <c r="M173" s="112"/>
      <c r="N173" s="113"/>
      <c r="O173" s="113"/>
      <c r="P173" s="114"/>
      <c r="Q173" s="111"/>
      <c r="R173" s="112"/>
      <c r="S173" s="113"/>
      <c r="T173" s="113"/>
      <c r="U173" s="114"/>
      <c r="V173" s="113"/>
    </row>
    <row r="174" spans="1:22" ht="60" customHeight="1" x14ac:dyDescent="0.2">
      <c r="A174" s="107"/>
      <c r="B174" s="115" t="s">
        <v>393</v>
      </c>
      <c r="C174" s="117" t="s">
        <v>537</v>
      </c>
      <c r="D174" s="116" t="s">
        <v>734</v>
      </c>
      <c r="E174" s="13" t="s">
        <v>747</v>
      </c>
      <c r="F174" s="118"/>
      <c r="G174" s="222" t="s">
        <v>0</v>
      </c>
      <c r="H174" s="119"/>
      <c r="I174" s="119"/>
      <c r="J174" s="119"/>
      <c r="K174" s="120"/>
      <c r="L174" s="222" t="s">
        <v>1</v>
      </c>
      <c r="M174" s="119"/>
      <c r="N174" s="119"/>
      <c r="O174" s="119"/>
      <c r="P174" s="119"/>
      <c r="Q174" s="222" t="s">
        <v>2</v>
      </c>
      <c r="R174" s="119"/>
      <c r="S174" s="119"/>
      <c r="T174" s="119"/>
      <c r="U174" s="119"/>
      <c r="V174" s="121" t="s">
        <v>3</v>
      </c>
    </row>
    <row r="175" spans="1:22" ht="60" customHeight="1" thickBot="1" x14ac:dyDescent="0.25">
      <c r="A175" s="107"/>
      <c r="B175" s="122" t="s">
        <v>4</v>
      </c>
      <c r="C175" s="123" t="s">
        <v>5</v>
      </c>
      <c r="D175" s="124" t="s">
        <v>6</v>
      </c>
      <c r="E175" s="123" t="s">
        <v>7</v>
      </c>
      <c r="F175" s="125"/>
      <c r="G175" s="126" t="s">
        <v>8</v>
      </c>
      <c r="H175" s="124" t="s">
        <v>9</v>
      </c>
      <c r="I175" s="127" t="s">
        <v>10</v>
      </c>
      <c r="J175" s="127" t="s">
        <v>11</v>
      </c>
      <c r="K175" s="127"/>
      <c r="L175" s="126" t="s">
        <v>8</v>
      </c>
      <c r="M175" s="124" t="s">
        <v>9</v>
      </c>
      <c r="N175" s="127" t="s">
        <v>10</v>
      </c>
      <c r="O175" s="127" t="s">
        <v>11</v>
      </c>
      <c r="P175" s="128"/>
      <c r="Q175" s="126" t="s">
        <v>8</v>
      </c>
      <c r="R175" s="124" t="s">
        <v>9</v>
      </c>
      <c r="S175" s="127" t="s">
        <v>10</v>
      </c>
      <c r="T175" s="127" t="s">
        <v>11</v>
      </c>
      <c r="U175" s="128"/>
      <c r="V175" s="129" t="s">
        <v>12</v>
      </c>
    </row>
    <row r="176" spans="1:22" ht="60" customHeight="1" x14ac:dyDescent="0.2">
      <c r="A176" s="130"/>
      <c r="B176" s="131"/>
      <c r="C176" s="132"/>
      <c r="D176" s="133"/>
      <c r="E176" s="134"/>
      <c r="F176" s="133"/>
      <c r="G176" s="135"/>
      <c r="H176" s="136"/>
      <c r="I176" s="137"/>
      <c r="J176" s="137"/>
      <c r="K176" s="137"/>
      <c r="L176" s="135"/>
      <c r="M176" s="136"/>
      <c r="N176" s="137"/>
      <c r="O176" s="137"/>
      <c r="P176" s="138"/>
      <c r="Q176" s="135"/>
      <c r="R176" s="136"/>
      <c r="S176" s="137"/>
      <c r="T176" s="137"/>
      <c r="U176" s="138"/>
      <c r="V176" s="137"/>
    </row>
    <row r="177" spans="1:22" ht="60" customHeight="1" x14ac:dyDescent="0.2">
      <c r="A177" s="165"/>
      <c r="B177" s="290" t="s">
        <v>272</v>
      </c>
      <c r="C177" s="141" t="s">
        <v>23</v>
      </c>
      <c r="D177" s="142"/>
      <c r="E177" s="141"/>
      <c r="F177" s="142"/>
      <c r="G177" s="143"/>
      <c r="H177" s="142"/>
      <c r="I177" s="144"/>
      <c r="J177" s="144"/>
      <c r="K177" s="144"/>
      <c r="L177" s="143"/>
      <c r="M177" s="142"/>
      <c r="N177" s="144"/>
      <c r="O177" s="144"/>
      <c r="P177" s="145"/>
      <c r="Q177" s="143"/>
      <c r="R177" s="142"/>
      <c r="S177" s="144"/>
      <c r="T177" s="144"/>
      <c r="U177" s="145"/>
      <c r="V177" s="146">
        <f>SUM(V178:V194)</f>
        <v>0</v>
      </c>
    </row>
    <row r="178" spans="1:22" ht="95.1" customHeight="1" x14ac:dyDescent="0.2">
      <c r="A178" s="107"/>
      <c r="B178" s="291" t="s">
        <v>273</v>
      </c>
      <c r="C178" s="161" t="s">
        <v>49</v>
      </c>
      <c r="D178" s="156"/>
      <c r="E178" s="167"/>
      <c r="F178" s="109"/>
      <c r="G178" s="164">
        <v>1</v>
      </c>
      <c r="H178" s="168" t="s">
        <v>25</v>
      </c>
      <c r="I178" s="159"/>
      <c r="J178" s="160">
        <f>IF(G178="","",ROUND((G178*I178),2))</f>
        <v>0</v>
      </c>
      <c r="K178" s="113"/>
      <c r="L178" s="164">
        <v>1</v>
      </c>
      <c r="M178" s="168" t="s">
        <v>25</v>
      </c>
      <c r="N178" s="159"/>
      <c r="O178" s="160">
        <f>IF(L178="","",ROUND((L178*N178),2))</f>
        <v>0</v>
      </c>
      <c r="P178" s="155"/>
      <c r="Q178" s="164"/>
      <c r="R178" s="169"/>
      <c r="S178" s="163"/>
      <c r="T178" s="163"/>
      <c r="U178" s="155"/>
      <c r="V178" s="160">
        <f t="shared" ref="V178:V194" si="42">SUM(J178,O178,T178)</f>
        <v>0</v>
      </c>
    </row>
    <row r="179" spans="1:22" ht="95.1" customHeight="1" x14ac:dyDescent="0.2">
      <c r="A179" s="107"/>
      <c r="B179" s="166" t="s">
        <v>274</v>
      </c>
      <c r="C179" s="161" t="s">
        <v>236</v>
      </c>
      <c r="D179" s="156"/>
      <c r="E179" s="167"/>
      <c r="F179" s="109"/>
      <c r="G179" s="164">
        <v>1</v>
      </c>
      <c r="H179" s="168" t="s">
        <v>25</v>
      </c>
      <c r="I179" s="159"/>
      <c r="J179" s="160">
        <f t="shared" ref="J179:J183" si="43">IF(G179="","",ROUND((G179*I179),2))</f>
        <v>0</v>
      </c>
      <c r="K179" s="113"/>
      <c r="L179" s="164">
        <v>1</v>
      </c>
      <c r="M179" s="168" t="s">
        <v>25</v>
      </c>
      <c r="N179" s="159"/>
      <c r="O179" s="160">
        <f t="shared" ref="O179:O183" si="44">IF(L179="","",ROUND((L179*N179),2))</f>
        <v>0</v>
      </c>
      <c r="P179" s="155"/>
      <c r="Q179" s="164"/>
      <c r="R179" s="162"/>
      <c r="S179" s="163"/>
      <c r="T179" s="163"/>
      <c r="U179" s="155"/>
      <c r="V179" s="160">
        <f t="shared" si="42"/>
        <v>0</v>
      </c>
    </row>
    <row r="180" spans="1:22" ht="95.1" customHeight="1" x14ac:dyDescent="0.2">
      <c r="A180" s="107"/>
      <c r="B180" s="166" t="s">
        <v>275</v>
      </c>
      <c r="C180" s="161" t="s">
        <v>237</v>
      </c>
      <c r="D180" s="156"/>
      <c r="E180" s="167"/>
      <c r="F180" s="109"/>
      <c r="G180" s="164">
        <v>1</v>
      </c>
      <c r="H180" s="168" t="s">
        <v>25</v>
      </c>
      <c r="I180" s="159"/>
      <c r="J180" s="160">
        <f t="shared" si="43"/>
        <v>0</v>
      </c>
      <c r="K180" s="113"/>
      <c r="L180" s="164">
        <v>1</v>
      </c>
      <c r="M180" s="168" t="s">
        <v>25</v>
      </c>
      <c r="N180" s="159"/>
      <c r="O180" s="160">
        <f t="shared" si="44"/>
        <v>0</v>
      </c>
      <c r="P180" s="155"/>
      <c r="Q180" s="164"/>
      <c r="R180" s="162"/>
      <c r="S180" s="163"/>
      <c r="T180" s="163"/>
      <c r="U180" s="155"/>
      <c r="V180" s="160">
        <f t="shared" si="42"/>
        <v>0</v>
      </c>
    </row>
    <row r="181" spans="1:22" ht="95.1" customHeight="1" x14ac:dyDescent="0.2">
      <c r="A181" s="107"/>
      <c r="B181" s="166" t="s">
        <v>276</v>
      </c>
      <c r="C181" s="161" t="s">
        <v>238</v>
      </c>
      <c r="D181" s="156"/>
      <c r="E181" s="167"/>
      <c r="F181" s="109"/>
      <c r="G181" s="164">
        <v>1</v>
      </c>
      <c r="H181" s="168" t="s">
        <v>25</v>
      </c>
      <c r="I181" s="159"/>
      <c r="J181" s="160">
        <f t="shared" si="43"/>
        <v>0</v>
      </c>
      <c r="K181" s="113"/>
      <c r="L181" s="164">
        <v>1</v>
      </c>
      <c r="M181" s="168" t="s">
        <v>25</v>
      </c>
      <c r="N181" s="159"/>
      <c r="O181" s="160">
        <f t="shared" si="44"/>
        <v>0</v>
      </c>
      <c r="P181" s="155"/>
      <c r="Q181" s="164"/>
      <c r="R181" s="169"/>
      <c r="S181" s="163"/>
      <c r="T181" s="163"/>
      <c r="U181" s="155"/>
      <c r="V181" s="160">
        <f t="shared" si="42"/>
        <v>0</v>
      </c>
    </row>
    <row r="182" spans="1:22" ht="95.1" customHeight="1" x14ac:dyDescent="0.2">
      <c r="A182" s="107"/>
      <c r="B182" s="166" t="s">
        <v>277</v>
      </c>
      <c r="C182" s="161" t="s">
        <v>702</v>
      </c>
      <c r="D182" s="156"/>
      <c r="E182" s="167"/>
      <c r="F182" s="109"/>
      <c r="G182" s="164">
        <v>1</v>
      </c>
      <c r="H182" s="168" t="s">
        <v>25</v>
      </c>
      <c r="I182" s="159"/>
      <c r="J182" s="160">
        <f t="shared" si="43"/>
        <v>0</v>
      </c>
      <c r="K182" s="113"/>
      <c r="L182" s="164">
        <v>1</v>
      </c>
      <c r="M182" s="168" t="s">
        <v>25</v>
      </c>
      <c r="N182" s="159"/>
      <c r="O182" s="160">
        <f t="shared" si="44"/>
        <v>0</v>
      </c>
      <c r="P182" s="155"/>
      <c r="Q182" s="164"/>
      <c r="R182" s="162"/>
      <c r="S182" s="163"/>
      <c r="T182" s="163"/>
      <c r="U182" s="155"/>
      <c r="V182" s="160">
        <f t="shared" si="42"/>
        <v>0</v>
      </c>
    </row>
    <row r="183" spans="1:22" ht="95.1" customHeight="1" x14ac:dyDescent="0.2">
      <c r="A183" s="107"/>
      <c r="B183" s="166" t="s">
        <v>279</v>
      </c>
      <c r="C183" s="161" t="s">
        <v>703</v>
      </c>
      <c r="D183" s="156"/>
      <c r="E183" s="167"/>
      <c r="F183" s="109"/>
      <c r="G183" s="164">
        <v>1</v>
      </c>
      <c r="H183" s="168" t="s">
        <v>25</v>
      </c>
      <c r="I183" s="159"/>
      <c r="J183" s="160">
        <f t="shared" si="43"/>
        <v>0</v>
      </c>
      <c r="K183" s="113"/>
      <c r="L183" s="164">
        <v>1</v>
      </c>
      <c r="M183" s="168" t="s">
        <v>25</v>
      </c>
      <c r="N183" s="159"/>
      <c r="O183" s="160">
        <f t="shared" si="44"/>
        <v>0</v>
      </c>
      <c r="P183" s="155"/>
      <c r="Q183" s="164"/>
      <c r="R183" s="162"/>
      <c r="S183" s="163"/>
      <c r="T183" s="163"/>
      <c r="U183" s="155"/>
      <c r="V183" s="160">
        <f t="shared" si="42"/>
        <v>0</v>
      </c>
    </row>
    <row r="184" spans="1:22" ht="320.10000000000002" customHeight="1" x14ac:dyDescent="0.2">
      <c r="A184" s="107"/>
      <c r="B184" s="166" t="s">
        <v>281</v>
      </c>
      <c r="C184" s="161" t="s">
        <v>278</v>
      </c>
      <c r="D184" s="156"/>
      <c r="E184" s="167"/>
      <c r="F184" s="109"/>
      <c r="G184" s="164">
        <v>5</v>
      </c>
      <c r="H184" s="168" t="s">
        <v>25</v>
      </c>
      <c r="I184" s="159"/>
      <c r="J184" s="160">
        <f t="shared" ref="J184:J186" si="45">IF(G184="","",ROUND((G184*I184),2))</f>
        <v>0</v>
      </c>
      <c r="K184" s="113"/>
      <c r="L184" s="164">
        <v>5</v>
      </c>
      <c r="M184" s="168" t="s">
        <v>25</v>
      </c>
      <c r="N184" s="159"/>
      <c r="O184" s="160">
        <f t="shared" ref="O184:O186" si="46">IF(L184="","",ROUND((L184*N184),2))</f>
        <v>0</v>
      </c>
      <c r="P184" s="155"/>
      <c r="Q184" s="164"/>
      <c r="R184" s="169"/>
      <c r="S184" s="163"/>
      <c r="T184" s="163"/>
      <c r="U184" s="155"/>
      <c r="V184" s="160">
        <f t="shared" si="42"/>
        <v>0</v>
      </c>
    </row>
    <row r="185" spans="1:22" ht="200.1" customHeight="1" x14ac:dyDescent="0.2">
      <c r="A185" s="107"/>
      <c r="B185" s="166" t="s">
        <v>282</v>
      </c>
      <c r="C185" s="161" t="s">
        <v>280</v>
      </c>
      <c r="D185" s="156"/>
      <c r="E185" s="167"/>
      <c r="F185" s="109"/>
      <c r="G185" s="164">
        <v>5</v>
      </c>
      <c r="H185" s="168" t="s">
        <v>25</v>
      </c>
      <c r="I185" s="159"/>
      <c r="J185" s="160">
        <f t="shared" si="45"/>
        <v>0</v>
      </c>
      <c r="K185" s="113"/>
      <c r="L185" s="164">
        <v>5</v>
      </c>
      <c r="M185" s="168" t="s">
        <v>25</v>
      </c>
      <c r="N185" s="159"/>
      <c r="O185" s="160">
        <f t="shared" si="46"/>
        <v>0</v>
      </c>
      <c r="P185" s="155"/>
      <c r="Q185" s="164"/>
      <c r="R185" s="169"/>
      <c r="S185" s="163"/>
      <c r="T185" s="163"/>
      <c r="U185" s="155"/>
      <c r="V185" s="160">
        <f>SUM(J185,O185,T185)</f>
        <v>0</v>
      </c>
    </row>
    <row r="186" spans="1:22" ht="150" customHeight="1" x14ac:dyDescent="0.2">
      <c r="A186" s="107"/>
      <c r="B186" s="166" t="s">
        <v>283</v>
      </c>
      <c r="C186" s="161" t="s">
        <v>390</v>
      </c>
      <c r="D186" s="156"/>
      <c r="E186" s="167"/>
      <c r="F186" s="110"/>
      <c r="G186" s="164">
        <v>20</v>
      </c>
      <c r="H186" s="168" t="s">
        <v>25</v>
      </c>
      <c r="I186" s="159"/>
      <c r="J186" s="160">
        <f t="shared" si="45"/>
        <v>0</v>
      </c>
      <c r="K186" s="113"/>
      <c r="L186" s="164">
        <v>20</v>
      </c>
      <c r="M186" s="168" t="s">
        <v>25</v>
      </c>
      <c r="N186" s="159"/>
      <c r="O186" s="160">
        <f t="shared" si="46"/>
        <v>0</v>
      </c>
      <c r="P186" s="155"/>
      <c r="Q186" s="164"/>
      <c r="R186" s="169"/>
      <c r="S186" s="163"/>
      <c r="T186" s="163"/>
      <c r="U186" s="155"/>
      <c r="V186" s="160">
        <f t="shared" si="42"/>
        <v>0</v>
      </c>
    </row>
    <row r="187" spans="1:22" ht="150" customHeight="1" x14ac:dyDescent="0.2">
      <c r="A187" s="107"/>
      <c r="B187" s="166" t="s">
        <v>284</v>
      </c>
      <c r="C187" s="161" t="s">
        <v>390</v>
      </c>
      <c r="D187" s="156"/>
      <c r="E187" s="167"/>
      <c r="F187" s="110"/>
      <c r="G187" s="164">
        <v>20</v>
      </c>
      <c r="H187" s="168" t="s">
        <v>25</v>
      </c>
      <c r="I187" s="159"/>
      <c r="J187" s="160">
        <f>IF(G187="","",ROUND((G187*I187),2))</f>
        <v>0</v>
      </c>
      <c r="K187" s="113"/>
      <c r="L187" s="164">
        <v>20</v>
      </c>
      <c r="M187" s="168" t="s">
        <v>25</v>
      </c>
      <c r="N187" s="159"/>
      <c r="O187" s="160">
        <f>IF(L187="","",ROUND((L187*N187),2))</f>
        <v>0</v>
      </c>
      <c r="P187" s="155"/>
      <c r="Q187" s="164"/>
      <c r="R187" s="169"/>
      <c r="S187" s="163"/>
      <c r="T187" s="163"/>
      <c r="U187" s="155"/>
      <c r="V187" s="160">
        <f t="shared" si="42"/>
        <v>0</v>
      </c>
    </row>
    <row r="188" spans="1:22" ht="110.1" customHeight="1" x14ac:dyDescent="0.2">
      <c r="A188" s="107"/>
      <c r="B188" s="166" t="s">
        <v>286</v>
      </c>
      <c r="C188" s="161" t="s">
        <v>26</v>
      </c>
      <c r="D188" s="156"/>
      <c r="E188" s="167"/>
      <c r="F188" s="110"/>
      <c r="G188" s="254"/>
      <c r="H188" s="259"/>
      <c r="I188" s="252"/>
      <c r="J188" s="253"/>
      <c r="K188" s="113"/>
      <c r="L188" s="164">
        <v>20</v>
      </c>
      <c r="M188" s="168" t="s">
        <v>25</v>
      </c>
      <c r="N188" s="159"/>
      <c r="O188" s="160">
        <f t="shared" ref="O188:O192" si="47">IF(L188="","",ROUND((L188*N188),2))</f>
        <v>0</v>
      </c>
      <c r="P188" s="155"/>
      <c r="Q188" s="164"/>
      <c r="R188" s="169"/>
      <c r="S188" s="163"/>
      <c r="T188" s="163"/>
      <c r="U188" s="155"/>
      <c r="V188" s="160">
        <f t="shared" si="42"/>
        <v>0</v>
      </c>
    </row>
    <row r="189" spans="1:22" ht="110.1" customHeight="1" x14ac:dyDescent="0.2">
      <c r="A189" s="107"/>
      <c r="B189" s="166" t="s">
        <v>288</v>
      </c>
      <c r="C189" s="161" t="s">
        <v>285</v>
      </c>
      <c r="D189" s="156"/>
      <c r="E189" s="167"/>
      <c r="F189" s="110"/>
      <c r="G189" s="254"/>
      <c r="H189" s="259"/>
      <c r="I189" s="252"/>
      <c r="J189" s="253"/>
      <c r="K189" s="113"/>
      <c r="L189" s="164">
        <v>10</v>
      </c>
      <c r="M189" s="168" t="s">
        <v>25</v>
      </c>
      <c r="N189" s="159"/>
      <c r="O189" s="160">
        <f t="shared" si="47"/>
        <v>0</v>
      </c>
      <c r="P189" s="155"/>
      <c r="Q189" s="164"/>
      <c r="R189" s="169"/>
      <c r="S189" s="163"/>
      <c r="T189" s="163"/>
      <c r="U189" s="155"/>
      <c r="V189" s="160">
        <f t="shared" si="42"/>
        <v>0</v>
      </c>
    </row>
    <row r="190" spans="1:22" ht="110.1" customHeight="1" x14ac:dyDescent="0.2">
      <c r="A190" s="107"/>
      <c r="B190" s="166" t="s">
        <v>290</v>
      </c>
      <c r="C190" s="161" t="s">
        <v>287</v>
      </c>
      <c r="D190" s="156"/>
      <c r="E190" s="167"/>
      <c r="F190" s="110"/>
      <c r="G190" s="254"/>
      <c r="H190" s="259"/>
      <c r="I190" s="252"/>
      <c r="J190" s="253"/>
      <c r="K190" s="113"/>
      <c r="L190" s="164">
        <v>10</v>
      </c>
      <c r="M190" s="168" t="s">
        <v>25</v>
      </c>
      <c r="N190" s="159"/>
      <c r="O190" s="160">
        <f t="shared" si="47"/>
        <v>0</v>
      </c>
      <c r="P190" s="155"/>
      <c r="Q190" s="164"/>
      <c r="R190" s="169"/>
      <c r="S190" s="163"/>
      <c r="T190" s="163"/>
      <c r="U190" s="155"/>
      <c r="V190" s="160">
        <f t="shared" si="42"/>
        <v>0</v>
      </c>
    </row>
    <row r="191" spans="1:22" ht="110.1" customHeight="1" x14ac:dyDescent="0.2">
      <c r="A191" s="107"/>
      <c r="B191" s="166" t="s">
        <v>292</v>
      </c>
      <c r="C191" s="161" t="s">
        <v>289</v>
      </c>
      <c r="D191" s="156"/>
      <c r="E191" s="167"/>
      <c r="F191" s="110"/>
      <c r="G191" s="254"/>
      <c r="H191" s="259"/>
      <c r="I191" s="252"/>
      <c r="J191" s="253"/>
      <c r="K191" s="113"/>
      <c r="L191" s="164">
        <v>10</v>
      </c>
      <c r="M191" s="168" t="s">
        <v>25</v>
      </c>
      <c r="N191" s="159"/>
      <c r="O191" s="160">
        <f t="shared" si="47"/>
        <v>0</v>
      </c>
      <c r="P191" s="155"/>
      <c r="Q191" s="164"/>
      <c r="R191" s="169"/>
      <c r="S191" s="163"/>
      <c r="T191" s="163"/>
      <c r="U191" s="155"/>
      <c r="V191" s="160">
        <f>SUM(J191,O191,T191)</f>
        <v>0</v>
      </c>
    </row>
    <row r="192" spans="1:22" ht="110.1" customHeight="1" x14ac:dyDescent="0.2">
      <c r="A192" s="107"/>
      <c r="B192" s="166" t="s">
        <v>294</v>
      </c>
      <c r="C192" s="161" t="s">
        <v>291</v>
      </c>
      <c r="D192" s="156"/>
      <c r="E192" s="167"/>
      <c r="F192" s="110"/>
      <c r="G192" s="254"/>
      <c r="H192" s="259"/>
      <c r="I192" s="252"/>
      <c r="J192" s="253"/>
      <c r="K192" s="113"/>
      <c r="L192" s="164">
        <v>10</v>
      </c>
      <c r="M192" s="168" t="s">
        <v>25</v>
      </c>
      <c r="N192" s="159"/>
      <c r="O192" s="160">
        <f t="shared" si="47"/>
        <v>0</v>
      </c>
      <c r="P192" s="155"/>
      <c r="Q192" s="164"/>
      <c r="R192" s="169"/>
      <c r="S192" s="163"/>
      <c r="T192" s="163"/>
      <c r="U192" s="155"/>
      <c r="V192" s="160">
        <f t="shared" si="42"/>
        <v>0</v>
      </c>
    </row>
    <row r="193" spans="1:22" ht="110.1" customHeight="1" x14ac:dyDescent="0.2">
      <c r="A193" s="107"/>
      <c r="B193" s="166" t="s">
        <v>566</v>
      </c>
      <c r="C193" s="161" t="s">
        <v>293</v>
      </c>
      <c r="D193" s="156"/>
      <c r="E193" s="167"/>
      <c r="F193" s="110"/>
      <c r="G193" s="254"/>
      <c r="H193" s="259"/>
      <c r="I193" s="252"/>
      <c r="J193" s="253"/>
      <c r="K193" s="113"/>
      <c r="L193" s="164">
        <v>10</v>
      </c>
      <c r="M193" s="168" t="s">
        <v>25</v>
      </c>
      <c r="N193" s="159"/>
      <c r="O193" s="160">
        <f>IF(L193="","",ROUND((L193*N193),2))</f>
        <v>0</v>
      </c>
      <c r="P193" s="155"/>
      <c r="Q193" s="164"/>
      <c r="R193" s="169"/>
      <c r="S193" s="163"/>
      <c r="T193" s="163"/>
      <c r="U193" s="155"/>
      <c r="V193" s="160">
        <f t="shared" si="42"/>
        <v>0</v>
      </c>
    </row>
    <row r="194" spans="1:22" ht="110.1" customHeight="1" x14ac:dyDescent="0.2">
      <c r="A194" s="107"/>
      <c r="B194" s="166" t="s">
        <v>567</v>
      </c>
      <c r="C194" s="161" t="s">
        <v>31</v>
      </c>
      <c r="D194" s="156"/>
      <c r="E194" s="167"/>
      <c r="F194" s="110"/>
      <c r="G194" s="254"/>
      <c r="H194" s="259"/>
      <c r="I194" s="252"/>
      <c r="J194" s="253"/>
      <c r="K194" s="113"/>
      <c r="L194" s="164">
        <v>100</v>
      </c>
      <c r="M194" s="168" t="s">
        <v>25</v>
      </c>
      <c r="N194" s="159"/>
      <c r="O194" s="160">
        <f t="shared" ref="O194" si="48">IF(L194="","",ROUND((L194*N194),2))</f>
        <v>0</v>
      </c>
      <c r="P194" s="155"/>
      <c r="Q194" s="164"/>
      <c r="R194" s="169"/>
      <c r="S194" s="163"/>
      <c r="T194" s="163"/>
      <c r="U194" s="155"/>
      <c r="V194" s="160">
        <f t="shared" si="42"/>
        <v>0</v>
      </c>
    </row>
    <row r="195" spans="1:22" ht="60" customHeight="1" thickBot="1" x14ac:dyDescent="0.25">
      <c r="A195" s="107"/>
      <c r="B195" s="108"/>
      <c r="C195" s="109"/>
      <c r="D195" s="107"/>
      <c r="E195" s="110"/>
      <c r="F195" s="107"/>
      <c r="G195" s="111"/>
      <c r="H195" s="112"/>
      <c r="I195" s="113"/>
      <c r="J195" s="113"/>
      <c r="K195" s="113"/>
      <c r="L195" s="111"/>
      <c r="M195" s="112"/>
      <c r="N195" s="113"/>
      <c r="O195" s="113"/>
      <c r="P195" s="114"/>
      <c r="Q195" s="111"/>
      <c r="R195" s="112"/>
      <c r="S195" s="113"/>
      <c r="T195" s="113"/>
      <c r="U195" s="114"/>
      <c r="V195" s="113"/>
    </row>
    <row r="196" spans="1:22" ht="60" customHeight="1" x14ac:dyDescent="0.2">
      <c r="A196" s="107"/>
      <c r="B196" s="115" t="s">
        <v>393</v>
      </c>
      <c r="C196" s="117" t="s">
        <v>537</v>
      </c>
      <c r="D196" s="116" t="s">
        <v>735</v>
      </c>
      <c r="E196" s="13" t="s">
        <v>747</v>
      </c>
      <c r="F196" s="118"/>
      <c r="G196" s="222" t="s">
        <v>0</v>
      </c>
      <c r="H196" s="119"/>
      <c r="I196" s="119"/>
      <c r="J196" s="119"/>
      <c r="K196" s="120"/>
      <c r="L196" s="222" t="s">
        <v>1</v>
      </c>
      <c r="M196" s="119"/>
      <c r="N196" s="119"/>
      <c r="O196" s="119"/>
      <c r="P196" s="119"/>
      <c r="Q196" s="222" t="s">
        <v>2</v>
      </c>
      <c r="R196" s="119"/>
      <c r="S196" s="119"/>
      <c r="T196" s="119"/>
      <c r="U196" s="119"/>
      <c r="V196" s="121" t="s">
        <v>3</v>
      </c>
    </row>
    <row r="197" spans="1:22" ht="60" customHeight="1" thickBot="1" x14ac:dyDescent="0.25">
      <c r="A197" s="107"/>
      <c r="B197" s="122" t="s">
        <v>4</v>
      </c>
      <c r="C197" s="123" t="s">
        <v>5</v>
      </c>
      <c r="D197" s="124" t="s">
        <v>6</v>
      </c>
      <c r="E197" s="123" t="s">
        <v>7</v>
      </c>
      <c r="F197" s="125"/>
      <c r="G197" s="126" t="s">
        <v>8</v>
      </c>
      <c r="H197" s="124" t="s">
        <v>9</v>
      </c>
      <c r="I197" s="127" t="s">
        <v>10</v>
      </c>
      <c r="J197" s="127" t="s">
        <v>11</v>
      </c>
      <c r="K197" s="127"/>
      <c r="L197" s="126" t="s">
        <v>8</v>
      </c>
      <c r="M197" s="124" t="s">
        <v>9</v>
      </c>
      <c r="N197" s="127" t="s">
        <v>10</v>
      </c>
      <c r="O197" s="127" t="s">
        <v>11</v>
      </c>
      <c r="P197" s="128"/>
      <c r="Q197" s="126" t="s">
        <v>8</v>
      </c>
      <c r="R197" s="124" t="s">
        <v>9</v>
      </c>
      <c r="S197" s="127" t="s">
        <v>10</v>
      </c>
      <c r="T197" s="127" t="s">
        <v>11</v>
      </c>
      <c r="U197" s="128"/>
      <c r="V197" s="129" t="s">
        <v>12</v>
      </c>
    </row>
    <row r="198" spans="1:22" ht="60" customHeight="1" x14ac:dyDescent="0.2">
      <c r="A198" s="130"/>
      <c r="B198" s="131"/>
      <c r="C198" s="132"/>
      <c r="D198" s="133"/>
      <c r="E198" s="134"/>
      <c r="F198" s="133"/>
      <c r="G198" s="135"/>
      <c r="H198" s="136"/>
      <c r="I198" s="137"/>
      <c r="J198" s="137"/>
      <c r="K198" s="137"/>
      <c r="L198" s="135"/>
      <c r="M198" s="136"/>
      <c r="N198" s="137"/>
      <c r="O198" s="137"/>
      <c r="P198" s="138"/>
      <c r="Q198" s="135"/>
      <c r="R198" s="136"/>
      <c r="S198" s="137"/>
      <c r="T198" s="137"/>
      <c r="U198" s="138"/>
      <c r="V198" s="137"/>
    </row>
    <row r="199" spans="1:22" ht="60" customHeight="1" x14ac:dyDescent="0.2">
      <c r="A199" s="165"/>
      <c r="B199" s="140" t="s">
        <v>295</v>
      </c>
      <c r="C199" s="141" t="s">
        <v>32</v>
      </c>
      <c r="D199" s="142"/>
      <c r="E199" s="141"/>
      <c r="F199" s="142"/>
      <c r="G199" s="143"/>
      <c r="H199" s="142"/>
      <c r="I199" s="144"/>
      <c r="J199" s="144"/>
      <c r="K199" s="144"/>
      <c r="L199" s="143"/>
      <c r="M199" s="142"/>
      <c r="N199" s="144"/>
      <c r="O199" s="144"/>
      <c r="P199" s="145"/>
      <c r="Q199" s="143"/>
      <c r="R199" s="142"/>
      <c r="S199" s="144"/>
      <c r="T199" s="144"/>
      <c r="U199" s="145"/>
      <c r="V199" s="146">
        <f>SUM(V200:V212)</f>
        <v>0</v>
      </c>
    </row>
    <row r="200" spans="1:22" ht="144.94999999999999" customHeight="1" x14ac:dyDescent="0.2">
      <c r="A200" s="107"/>
      <c r="B200" s="166" t="s">
        <v>296</v>
      </c>
      <c r="C200" s="161" t="s">
        <v>297</v>
      </c>
      <c r="D200" s="156" t="s">
        <v>95</v>
      </c>
      <c r="E200" s="167" t="s">
        <v>298</v>
      </c>
      <c r="F200" s="109"/>
      <c r="G200" s="151">
        <v>20</v>
      </c>
      <c r="H200" s="170" t="s">
        <v>25</v>
      </c>
      <c r="I200" s="171"/>
      <c r="J200" s="154">
        <f t="shared" ref="J200" si="49">IF(G200="","",ROUND((G200*I200),2))</f>
        <v>0</v>
      </c>
      <c r="K200" s="113"/>
      <c r="L200" s="164">
        <v>20</v>
      </c>
      <c r="M200" s="168" t="s">
        <v>25</v>
      </c>
      <c r="N200" s="159"/>
      <c r="O200" s="160">
        <f t="shared" ref="O200:O207" si="50">IF(L200="","",ROUND((L200*N200),2))</f>
        <v>0</v>
      </c>
      <c r="P200" s="155"/>
      <c r="Q200" s="164"/>
      <c r="R200" s="169"/>
      <c r="S200" s="163"/>
      <c r="T200" s="163"/>
      <c r="U200" s="155"/>
      <c r="V200" s="160">
        <f t="shared" ref="V200:V207" si="51">SUM(J200,O200,T200)</f>
        <v>0</v>
      </c>
    </row>
    <row r="201" spans="1:22" ht="103.5" x14ac:dyDescent="0.2">
      <c r="A201" s="107"/>
      <c r="B201" s="166" t="s">
        <v>299</v>
      </c>
      <c r="C201" s="161" t="s">
        <v>570</v>
      </c>
      <c r="D201" s="156" t="s">
        <v>95</v>
      </c>
      <c r="E201" s="167" t="s">
        <v>298</v>
      </c>
      <c r="F201" s="109"/>
      <c r="G201" s="251"/>
      <c r="H201" s="255"/>
      <c r="I201" s="256"/>
      <c r="J201" s="257"/>
      <c r="K201" s="113"/>
      <c r="L201" s="164">
        <v>1</v>
      </c>
      <c r="M201" s="168" t="s">
        <v>25</v>
      </c>
      <c r="N201" s="159"/>
      <c r="O201" s="160">
        <f t="shared" si="50"/>
        <v>0</v>
      </c>
      <c r="P201" s="155"/>
      <c r="Q201" s="164"/>
      <c r="R201" s="169"/>
      <c r="S201" s="163"/>
      <c r="T201" s="163"/>
      <c r="U201" s="155"/>
      <c r="V201" s="160">
        <f t="shared" si="51"/>
        <v>0</v>
      </c>
    </row>
    <row r="202" spans="1:22" ht="150" customHeight="1" x14ac:dyDescent="0.2">
      <c r="A202" s="107"/>
      <c r="B202" s="166" t="s">
        <v>301</v>
      </c>
      <c r="C202" s="161" t="s">
        <v>568</v>
      </c>
      <c r="D202" s="156" t="s">
        <v>95</v>
      </c>
      <c r="E202" s="167" t="s">
        <v>569</v>
      </c>
      <c r="F202" s="109"/>
      <c r="G202" s="151">
        <v>1</v>
      </c>
      <c r="H202" s="170" t="s">
        <v>25</v>
      </c>
      <c r="I202" s="171"/>
      <c r="J202" s="154">
        <f t="shared" ref="J202" si="52">IF(G202="","",ROUND((G202*I202),2))</f>
        <v>0</v>
      </c>
      <c r="K202" s="113"/>
      <c r="L202" s="164">
        <v>1</v>
      </c>
      <c r="M202" s="168" t="s">
        <v>25</v>
      </c>
      <c r="N202" s="159"/>
      <c r="O202" s="160">
        <f t="shared" si="50"/>
        <v>0</v>
      </c>
      <c r="P202" s="155"/>
      <c r="Q202" s="164"/>
      <c r="R202" s="169"/>
      <c r="S202" s="163"/>
      <c r="T202" s="163"/>
      <c r="U202" s="155"/>
      <c r="V202" s="160">
        <f t="shared" si="51"/>
        <v>0</v>
      </c>
    </row>
    <row r="203" spans="1:22" ht="110.1" customHeight="1" x14ac:dyDescent="0.2">
      <c r="A203" s="107"/>
      <c r="B203" s="166" t="s">
        <v>303</v>
      </c>
      <c r="C203" s="161" t="s">
        <v>571</v>
      </c>
      <c r="D203" s="156" t="s">
        <v>95</v>
      </c>
      <c r="E203" s="167" t="s">
        <v>302</v>
      </c>
      <c r="F203" s="109"/>
      <c r="G203" s="151">
        <v>5</v>
      </c>
      <c r="H203" s="170" t="s">
        <v>25</v>
      </c>
      <c r="I203" s="172"/>
      <c r="J203" s="154">
        <f t="shared" ref="J203" si="53">IF(G203="","",ROUND((G203*I203),2))</f>
        <v>0</v>
      </c>
      <c r="K203" s="113"/>
      <c r="L203" s="164">
        <v>5</v>
      </c>
      <c r="M203" s="168" t="s">
        <v>25</v>
      </c>
      <c r="N203" s="159"/>
      <c r="O203" s="160">
        <f t="shared" si="50"/>
        <v>0</v>
      </c>
      <c r="P203" s="155"/>
      <c r="Q203" s="164"/>
      <c r="R203" s="169"/>
      <c r="S203" s="163"/>
      <c r="T203" s="163"/>
      <c r="U203" s="155"/>
      <c r="V203" s="160">
        <f>SUM(J203,O203,T203)</f>
        <v>0</v>
      </c>
    </row>
    <row r="204" spans="1:22" ht="110.1" customHeight="1" x14ac:dyDescent="0.2">
      <c r="A204" s="107"/>
      <c r="B204" s="166" t="s">
        <v>306</v>
      </c>
      <c r="C204" s="161" t="s">
        <v>572</v>
      </c>
      <c r="D204" s="156" t="s">
        <v>95</v>
      </c>
      <c r="E204" s="167" t="s">
        <v>573</v>
      </c>
      <c r="F204" s="109"/>
      <c r="G204" s="151">
        <v>5</v>
      </c>
      <c r="H204" s="170" t="s">
        <v>25</v>
      </c>
      <c r="I204" s="172"/>
      <c r="J204" s="154">
        <f t="shared" ref="J204" si="54">IF(G204="","",ROUND((G204*I204),2))</f>
        <v>0</v>
      </c>
      <c r="K204" s="113"/>
      <c r="L204" s="164">
        <v>5</v>
      </c>
      <c r="M204" s="168" t="s">
        <v>25</v>
      </c>
      <c r="N204" s="159"/>
      <c r="O204" s="160">
        <f t="shared" si="50"/>
        <v>0</v>
      </c>
      <c r="P204" s="155"/>
      <c r="Q204" s="164"/>
      <c r="R204" s="169"/>
      <c r="S204" s="163"/>
      <c r="T204" s="163"/>
      <c r="U204" s="155"/>
      <c r="V204" s="160">
        <f>SUM(J204,O204,T204)</f>
        <v>0</v>
      </c>
    </row>
    <row r="205" spans="1:22" ht="180" customHeight="1" x14ac:dyDescent="0.2">
      <c r="A205" s="107"/>
      <c r="B205" s="166" t="s">
        <v>307</v>
      </c>
      <c r="C205" s="161" t="s">
        <v>304</v>
      </c>
      <c r="D205" s="156" t="s">
        <v>95</v>
      </c>
      <c r="E205" s="167" t="s">
        <v>305</v>
      </c>
      <c r="F205" s="109"/>
      <c r="G205" s="151">
        <v>5</v>
      </c>
      <c r="H205" s="170" t="s">
        <v>25</v>
      </c>
      <c r="I205" s="172"/>
      <c r="J205" s="154">
        <f t="shared" ref="J205:J210" si="55">IF(G205="","",ROUND((G205*I205),2))</f>
        <v>0</v>
      </c>
      <c r="K205" s="113"/>
      <c r="L205" s="164">
        <v>5</v>
      </c>
      <c r="M205" s="168" t="s">
        <v>25</v>
      </c>
      <c r="N205" s="159"/>
      <c r="O205" s="160">
        <f t="shared" si="50"/>
        <v>0</v>
      </c>
      <c r="P205" s="155"/>
      <c r="Q205" s="164"/>
      <c r="R205" s="169"/>
      <c r="S205" s="163"/>
      <c r="T205" s="163"/>
      <c r="U205" s="155"/>
      <c r="V205" s="160">
        <f>SUM(J205,O205,T205)</f>
        <v>0</v>
      </c>
    </row>
    <row r="206" spans="1:22" ht="150" customHeight="1" x14ac:dyDescent="0.2">
      <c r="A206" s="107"/>
      <c r="B206" s="166" t="s">
        <v>308</v>
      </c>
      <c r="C206" s="161" t="s">
        <v>574</v>
      </c>
      <c r="D206" s="156" t="s">
        <v>95</v>
      </c>
      <c r="E206" s="167" t="s">
        <v>302</v>
      </c>
      <c r="F206" s="109"/>
      <c r="G206" s="251"/>
      <c r="H206" s="255"/>
      <c r="I206" s="258"/>
      <c r="J206" s="257"/>
      <c r="K206" s="113"/>
      <c r="L206" s="164">
        <v>2</v>
      </c>
      <c r="M206" s="168" t="s">
        <v>25</v>
      </c>
      <c r="N206" s="159"/>
      <c r="O206" s="160">
        <f t="shared" si="50"/>
        <v>0</v>
      </c>
      <c r="P206" s="155"/>
      <c r="Q206" s="164"/>
      <c r="R206" s="169"/>
      <c r="S206" s="163"/>
      <c r="T206" s="163"/>
      <c r="U206" s="155"/>
      <c r="V206" s="160">
        <f t="shared" si="51"/>
        <v>0</v>
      </c>
    </row>
    <row r="207" spans="1:22" ht="110.25" customHeight="1" x14ac:dyDescent="0.2">
      <c r="A207" s="107"/>
      <c r="B207" s="166" t="s">
        <v>309</v>
      </c>
      <c r="C207" s="161" t="s">
        <v>575</v>
      </c>
      <c r="D207" s="156" t="s">
        <v>95</v>
      </c>
      <c r="E207" s="167" t="s">
        <v>576</v>
      </c>
      <c r="F207" s="109"/>
      <c r="G207" s="151">
        <v>5</v>
      </c>
      <c r="H207" s="170" t="s">
        <v>25</v>
      </c>
      <c r="I207" s="172"/>
      <c r="J207" s="154">
        <f t="shared" si="55"/>
        <v>0</v>
      </c>
      <c r="K207" s="113"/>
      <c r="L207" s="164">
        <v>5</v>
      </c>
      <c r="M207" s="168" t="s">
        <v>25</v>
      </c>
      <c r="N207" s="159"/>
      <c r="O207" s="160">
        <f t="shared" si="50"/>
        <v>0</v>
      </c>
      <c r="P207" s="155"/>
      <c r="Q207" s="164"/>
      <c r="R207" s="169"/>
      <c r="S207" s="163"/>
      <c r="T207" s="163"/>
      <c r="U207" s="155"/>
      <c r="V207" s="160">
        <f t="shared" si="51"/>
        <v>0</v>
      </c>
    </row>
    <row r="208" spans="1:22" ht="110.25" customHeight="1" x14ac:dyDescent="0.2">
      <c r="A208" s="107"/>
      <c r="B208" s="166" t="s">
        <v>311</v>
      </c>
      <c r="C208" s="161" t="s">
        <v>577</v>
      </c>
      <c r="D208" s="156" t="s">
        <v>95</v>
      </c>
      <c r="E208" s="167" t="s">
        <v>578</v>
      </c>
      <c r="F208" s="109"/>
      <c r="G208" s="151">
        <v>1</v>
      </c>
      <c r="H208" s="170" t="s">
        <v>25</v>
      </c>
      <c r="I208" s="172"/>
      <c r="J208" s="154">
        <f t="shared" si="55"/>
        <v>0</v>
      </c>
      <c r="K208" s="113"/>
      <c r="L208" s="164">
        <v>1</v>
      </c>
      <c r="M208" s="168" t="s">
        <v>25</v>
      </c>
      <c r="N208" s="159"/>
      <c r="O208" s="160">
        <f t="shared" ref="O208:O211" si="56">IF(L208="","",ROUND((L208*N208),2))</f>
        <v>0</v>
      </c>
      <c r="P208" s="155"/>
      <c r="Q208" s="164"/>
      <c r="R208" s="169"/>
      <c r="S208" s="163"/>
      <c r="T208" s="163"/>
      <c r="U208" s="155"/>
      <c r="V208" s="160">
        <f>SUM(J208,O208,T208)</f>
        <v>0</v>
      </c>
    </row>
    <row r="209" spans="1:22" ht="110.25" customHeight="1" x14ac:dyDescent="0.2">
      <c r="A209" s="107"/>
      <c r="B209" s="166" t="s">
        <v>581</v>
      </c>
      <c r="C209" s="161" t="s">
        <v>579</v>
      </c>
      <c r="D209" s="156" t="s">
        <v>95</v>
      </c>
      <c r="E209" s="167" t="s">
        <v>580</v>
      </c>
      <c r="F209" s="109"/>
      <c r="G209" s="151">
        <v>1</v>
      </c>
      <c r="H209" s="170" t="s">
        <v>25</v>
      </c>
      <c r="I209" s="172"/>
      <c r="J209" s="154">
        <f t="shared" si="55"/>
        <v>0</v>
      </c>
      <c r="K209" s="113"/>
      <c r="L209" s="164">
        <v>1</v>
      </c>
      <c r="M209" s="168" t="s">
        <v>25</v>
      </c>
      <c r="N209" s="159"/>
      <c r="O209" s="160">
        <f t="shared" si="56"/>
        <v>0</v>
      </c>
      <c r="P209" s="155"/>
      <c r="Q209" s="164"/>
      <c r="R209" s="169"/>
      <c r="S209" s="163"/>
      <c r="T209" s="163"/>
      <c r="U209" s="155"/>
      <c r="V209" s="160">
        <f t="shared" ref="V209:V212" si="57">SUM(J209,O209,T209)</f>
        <v>0</v>
      </c>
    </row>
    <row r="210" spans="1:22" ht="110.25" customHeight="1" x14ac:dyDescent="0.2">
      <c r="A210" s="107"/>
      <c r="B210" s="166" t="s">
        <v>582</v>
      </c>
      <c r="C210" s="161" t="s">
        <v>310</v>
      </c>
      <c r="D210" s="156"/>
      <c r="E210" s="167"/>
      <c r="F210" s="109"/>
      <c r="G210" s="151">
        <v>10</v>
      </c>
      <c r="H210" s="170" t="s">
        <v>25</v>
      </c>
      <c r="I210" s="172"/>
      <c r="J210" s="154">
        <f t="shared" si="55"/>
        <v>0</v>
      </c>
      <c r="K210" s="113"/>
      <c r="L210" s="164">
        <v>10</v>
      </c>
      <c r="M210" s="168" t="s">
        <v>25</v>
      </c>
      <c r="N210" s="159"/>
      <c r="O210" s="160">
        <f t="shared" si="56"/>
        <v>0</v>
      </c>
      <c r="P210" s="155"/>
      <c r="Q210" s="164"/>
      <c r="R210" s="169"/>
      <c r="S210" s="163"/>
      <c r="T210" s="163"/>
      <c r="U210" s="155"/>
      <c r="V210" s="160">
        <f t="shared" si="57"/>
        <v>0</v>
      </c>
    </row>
    <row r="211" spans="1:22" ht="110.25" customHeight="1" x14ac:dyDescent="0.2">
      <c r="A211" s="107"/>
      <c r="B211" s="166" t="s">
        <v>583</v>
      </c>
      <c r="C211" s="161" t="s">
        <v>312</v>
      </c>
      <c r="D211" s="156"/>
      <c r="E211" s="167"/>
      <c r="F211" s="109"/>
      <c r="G211" s="151">
        <v>10</v>
      </c>
      <c r="H211" s="170" t="s">
        <v>25</v>
      </c>
      <c r="I211" s="153"/>
      <c r="J211" s="154">
        <f t="shared" ref="J211:J212" si="58">IF(G211="","",ROUND((G211*I211),2))</f>
        <v>0</v>
      </c>
      <c r="K211" s="113"/>
      <c r="L211" s="164">
        <v>10</v>
      </c>
      <c r="M211" s="168" t="s">
        <v>25</v>
      </c>
      <c r="N211" s="159"/>
      <c r="O211" s="160">
        <f t="shared" si="56"/>
        <v>0</v>
      </c>
      <c r="P211" s="155"/>
      <c r="Q211" s="164"/>
      <c r="R211" s="169"/>
      <c r="S211" s="163"/>
      <c r="T211" s="163"/>
      <c r="U211" s="155"/>
      <c r="V211" s="160">
        <f t="shared" si="57"/>
        <v>0</v>
      </c>
    </row>
    <row r="212" spans="1:22" ht="110.25" customHeight="1" x14ac:dyDescent="0.2">
      <c r="A212" s="107"/>
      <c r="B212" s="166" t="s">
        <v>584</v>
      </c>
      <c r="C212" s="161" t="s">
        <v>300</v>
      </c>
      <c r="D212" s="156"/>
      <c r="E212" s="173"/>
      <c r="F212" s="109"/>
      <c r="G212" s="164">
        <v>10</v>
      </c>
      <c r="H212" s="168" t="s">
        <v>25</v>
      </c>
      <c r="I212" s="159"/>
      <c r="J212" s="160">
        <f t="shared" si="58"/>
        <v>0</v>
      </c>
      <c r="K212" s="113"/>
      <c r="L212" s="164">
        <v>10</v>
      </c>
      <c r="M212" s="168" t="s">
        <v>25</v>
      </c>
      <c r="N212" s="159"/>
      <c r="O212" s="160">
        <f t="shared" ref="O212" si="59">IF(L212="","",ROUND((L212*N212),2))</f>
        <v>0</v>
      </c>
      <c r="P212" s="155"/>
      <c r="Q212" s="164"/>
      <c r="R212" s="169"/>
      <c r="S212" s="163"/>
      <c r="T212" s="163"/>
      <c r="U212" s="155"/>
      <c r="V212" s="160">
        <f t="shared" si="57"/>
        <v>0</v>
      </c>
    </row>
    <row r="213" spans="1:22" ht="60" customHeight="1" x14ac:dyDescent="0.2">
      <c r="A213" s="107"/>
      <c r="B213" s="108"/>
      <c r="C213" s="109"/>
      <c r="D213" s="107"/>
      <c r="E213" s="110"/>
      <c r="F213" s="107"/>
      <c r="G213" s="111"/>
      <c r="H213" s="112"/>
      <c r="I213" s="113"/>
      <c r="J213" s="113"/>
      <c r="K213" s="113"/>
      <c r="L213" s="111"/>
      <c r="M213" s="112"/>
      <c r="N213" s="113"/>
      <c r="O213" s="113"/>
      <c r="P213" s="114"/>
      <c r="Q213" s="111"/>
      <c r="R213" s="112"/>
      <c r="S213" s="113"/>
      <c r="T213" s="113"/>
      <c r="U213" s="114"/>
      <c r="V213" s="113"/>
    </row>
    <row r="214" spans="1:22" ht="60" customHeight="1" x14ac:dyDescent="0.2">
      <c r="A214" s="130"/>
      <c r="B214" s="131"/>
      <c r="C214" s="132"/>
      <c r="D214" s="133"/>
      <c r="E214" s="134"/>
      <c r="F214" s="133"/>
      <c r="G214" s="135"/>
      <c r="H214" s="136"/>
      <c r="I214" s="137"/>
      <c r="J214" s="137"/>
      <c r="K214" s="137"/>
      <c r="L214" s="135"/>
      <c r="M214" s="136"/>
      <c r="N214" s="137"/>
      <c r="O214" s="137"/>
      <c r="P214" s="138"/>
      <c r="Q214" s="135"/>
      <c r="R214" s="136"/>
      <c r="S214" s="137"/>
      <c r="T214" s="137"/>
      <c r="U214" s="138"/>
      <c r="V214" s="137"/>
    </row>
    <row r="215" spans="1:22" ht="60" customHeight="1" x14ac:dyDescent="0.2">
      <c r="A215" s="165"/>
      <c r="B215" s="140" t="s">
        <v>313</v>
      </c>
      <c r="C215" s="141" t="s">
        <v>33</v>
      </c>
      <c r="D215" s="142"/>
      <c r="E215" s="141"/>
      <c r="F215" s="142"/>
      <c r="G215" s="143"/>
      <c r="H215" s="142"/>
      <c r="I215" s="144"/>
      <c r="J215" s="144"/>
      <c r="K215" s="144"/>
      <c r="L215" s="143"/>
      <c r="M215" s="142"/>
      <c r="N215" s="144"/>
      <c r="O215" s="144"/>
      <c r="P215" s="145"/>
      <c r="Q215" s="143"/>
      <c r="R215" s="142"/>
      <c r="S215" s="144"/>
      <c r="T215" s="144"/>
      <c r="U215" s="145"/>
      <c r="V215" s="146">
        <f>SUM(V216:V219)</f>
        <v>0</v>
      </c>
    </row>
    <row r="216" spans="1:22" ht="80.099999999999994" customHeight="1" x14ac:dyDescent="0.2">
      <c r="A216" s="107"/>
      <c r="B216" s="166" t="s">
        <v>314</v>
      </c>
      <c r="C216" s="161" t="s">
        <v>315</v>
      </c>
      <c r="D216" s="174"/>
      <c r="E216" s="175"/>
      <c r="F216" s="109"/>
      <c r="G216" s="164"/>
      <c r="H216" s="169"/>
      <c r="I216" s="163"/>
      <c r="J216" s="163"/>
      <c r="K216" s="113"/>
      <c r="L216" s="164">
        <v>5</v>
      </c>
      <c r="M216" s="168" t="s">
        <v>25</v>
      </c>
      <c r="N216" s="159"/>
      <c r="O216" s="160">
        <f>IF(L216="","",ROUND((L216*N216),2))</f>
        <v>0</v>
      </c>
      <c r="P216" s="155"/>
      <c r="Q216" s="164"/>
      <c r="R216" s="169"/>
      <c r="S216" s="163"/>
      <c r="T216" s="163"/>
      <c r="U216" s="155"/>
      <c r="V216" s="160">
        <f>SUM(J216,O216,T216)</f>
        <v>0</v>
      </c>
    </row>
    <row r="217" spans="1:22" ht="80.099999999999994" customHeight="1" x14ac:dyDescent="0.2">
      <c r="A217" s="107"/>
      <c r="B217" s="166" t="s">
        <v>316</v>
      </c>
      <c r="C217" s="161" t="s">
        <v>585</v>
      </c>
      <c r="D217" s="174"/>
      <c r="E217" s="175"/>
      <c r="F217" s="109"/>
      <c r="G217" s="164"/>
      <c r="H217" s="169"/>
      <c r="I217" s="163"/>
      <c r="J217" s="163"/>
      <c r="K217" s="113"/>
      <c r="L217" s="164">
        <v>5</v>
      </c>
      <c r="M217" s="168" t="s">
        <v>25</v>
      </c>
      <c r="N217" s="159"/>
      <c r="O217" s="160">
        <f>IF(L217="","",ROUND((L217*N217),2))</f>
        <v>0</v>
      </c>
      <c r="P217" s="155"/>
      <c r="Q217" s="151">
        <v>1</v>
      </c>
      <c r="R217" s="168" t="s">
        <v>25</v>
      </c>
      <c r="S217" s="159"/>
      <c r="T217" s="160">
        <f>IF(Q217="","",ROUND((Q217*S217),2))</f>
        <v>0</v>
      </c>
      <c r="U217" s="155"/>
      <c r="V217" s="160">
        <f>SUM(J217,O217,T217)</f>
        <v>0</v>
      </c>
    </row>
    <row r="218" spans="1:22" ht="80.099999999999994" customHeight="1" x14ac:dyDescent="0.2">
      <c r="A218" s="107"/>
      <c r="B218" s="166" t="s">
        <v>317</v>
      </c>
      <c r="C218" s="161" t="s">
        <v>529</v>
      </c>
      <c r="D218" s="174"/>
      <c r="E218" s="175"/>
      <c r="F218" s="109"/>
      <c r="G218" s="164"/>
      <c r="H218" s="169"/>
      <c r="I218" s="163"/>
      <c r="J218" s="163"/>
      <c r="K218" s="113"/>
      <c r="L218" s="164">
        <v>5</v>
      </c>
      <c r="M218" s="168" t="s">
        <v>25</v>
      </c>
      <c r="N218" s="159"/>
      <c r="O218" s="160">
        <f>IF(L218="","",ROUND((L218*N218),2))</f>
        <v>0</v>
      </c>
      <c r="P218" s="155"/>
      <c r="Q218" s="151">
        <v>1</v>
      </c>
      <c r="R218" s="168" t="s">
        <v>25</v>
      </c>
      <c r="S218" s="159"/>
      <c r="T218" s="160">
        <f>IF(Q218="","",ROUND((Q218*S218),2))</f>
        <v>0</v>
      </c>
      <c r="U218" s="155"/>
      <c r="V218" s="160">
        <f>SUM(J218,O218,T218)</f>
        <v>0</v>
      </c>
    </row>
    <row r="219" spans="1:22" ht="3" customHeight="1" x14ac:dyDescent="0.2">
      <c r="A219" s="107"/>
      <c r="B219" s="166"/>
      <c r="C219" s="161"/>
      <c r="D219" s="174"/>
      <c r="E219" s="175"/>
      <c r="F219" s="109"/>
      <c r="G219" s="164"/>
      <c r="H219" s="168"/>
      <c r="I219" s="159"/>
      <c r="J219" s="160"/>
      <c r="K219" s="113"/>
      <c r="L219" s="164"/>
      <c r="M219" s="168"/>
      <c r="N219" s="159"/>
      <c r="O219" s="160"/>
      <c r="P219" s="155"/>
      <c r="Q219" s="151"/>
      <c r="R219" s="158"/>
      <c r="S219" s="159"/>
      <c r="T219" s="160"/>
      <c r="U219" s="155"/>
      <c r="V219" s="160"/>
    </row>
    <row r="220" spans="1:22" ht="60" customHeight="1" thickBot="1" x14ac:dyDescent="0.25">
      <c r="A220" s="107"/>
      <c r="B220" s="108"/>
      <c r="C220" s="109"/>
      <c r="D220" s="107"/>
      <c r="E220" s="110"/>
      <c r="F220" s="107"/>
      <c r="G220" s="111"/>
      <c r="H220" s="112"/>
      <c r="I220" s="113"/>
      <c r="J220" s="113"/>
      <c r="K220" s="113"/>
      <c r="L220" s="111"/>
      <c r="M220" s="112"/>
      <c r="N220" s="113"/>
      <c r="O220" s="113"/>
      <c r="P220" s="114"/>
      <c r="Q220" s="111"/>
      <c r="R220" s="112"/>
      <c r="S220" s="113"/>
      <c r="T220" s="113"/>
      <c r="U220" s="114"/>
      <c r="V220" s="113"/>
    </row>
    <row r="221" spans="1:22" ht="60" customHeight="1" x14ac:dyDescent="0.2">
      <c r="A221" s="107"/>
      <c r="B221" s="115" t="s">
        <v>393</v>
      </c>
      <c r="C221" s="117" t="s">
        <v>537</v>
      </c>
      <c r="D221" s="116" t="s">
        <v>736</v>
      </c>
      <c r="E221" s="13" t="s">
        <v>747</v>
      </c>
      <c r="F221" s="118"/>
      <c r="G221" s="222" t="s">
        <v>0</v>
      </c>
      <c r="H221" s="119"/>
      <c r="I221" s="119"/>
      <c r="J221" s="119"/>
      <c r="K221" s="120"/>
      <c r="L221" s="222" t="s">
        <v>1</v>
      </c>
      <c r="M221" s="119"/>
      <c r="N221" s="119"/>
      <c r="O221" s="119"/>
      <c r="P221" s="119"/>
      <c r="Q221" s="222" t="s">
        <v>2</v>
      </c>
      <c r="R221" s="119"/>
      <c r="S221" s="119"/>
      <c r="T221" s="119"/>
      <c r="U221" s="119"/>
      <c r="V221" s="121" t="s">
        <v>3</v>
      </c>
    </row>
    <row r="222" spans="1:22" ht="60" customHeight="1" thickBot="1" x14ac:dyDescent="0.25">
      <c r="A222" s="107"/>
      <c r="B222" s="122" t="s">
        <v>4</v>
      </c>
      <c r="C222" s="123" t="s">
        <v>5</v>
      </c>
      <c r="D222" s="124" t="s">
        <v>6</v>
      </c>
      <c r="E222" s="123" t="s">
        <v>7</v>
      </c>
      <c r="F222" s="125"/>
      <c r="G222" s="126" t="s">
        <v>8</v>
      </c>
      <c r="H222" s="124" t="s">
        <v>9</v>
      </c>
      <c r="I222" s="127" t="s">
        <v>10</v>
      </c>
      <c r="J222" s="127" t="s">
        <v>11</v>
      </c>
      <c r="K222" s="127"/>
      <c r="L222" s="126" t="s">
        <v>8</v>
      </c>
      <c r="M222" s="124" t="s">
        <v>9</v>
      </c>
      <c r="N222" s="127" t="s">
        <v>10</v>
      </c>
      <c r="O222" s="127" t="s">
        <v>11</v>
      </c>
      <c r="P222" s="128"/>
      <c r="Q222" s="126" t="s">
        <v>8</v>
      </c>
      <c r="R222" s="124" t="s">
        <v>9</v>
      </c>
      <c r="S222" s="127" t="s">
        <v>10</v>
      </c>
      <c r="T222" s="127" t="s">
        <v>11</v>
      </c>
      <c r="U222" s="128"/>
      <c r="V222" s="129" t="s">
        <v>12</v>
      </c>
    </row>
    <row r="223" spans="1:22" ht="60" customHeight="1" x14ac:dyDescent="0.2">
      <c r="A223" s="130"/>
      <c r="B223" s="131"/>
      <c r="C223" s="132"/>
      <c r="D223" s="133"/>
      <c r="E223" s="134"/>
      <c r="F223" s="133"/>
      <c r="G223" s="135"/>
      <c r="H223" s="136"/>
      <c r="I223" s="137"/>
      <c r="J223" s="137"/>
      <c r="K223" s="137"/>
      <c r="L223" s="135"/>
      <c r="M223" s="136"/>
      <c r="N223" s="137"/>
      <c r="O223" s="137"/>
      <c r="P223" s="138"/>
      <c r="Q223" s="135"/>
      <c r="R223" s="136"/>
      <c r="S223" s="137"/>
      <c r="T223" s="137"/>
      <c r="U223" s="138"/>
      <c r="V223" s="137"/>
    </row>
    <row r="224" spans="1:22" ht="60" customHeight="1" x14ac:dyDescent="0.2">
      <c r="A224" s="165"/>
      <c r="B224" s="140" t="s">
        <v>318</v>
      </c>
      <c r="C224" s="141" t="s">
        <v>39</v>
      </c>
      <c r="D224" s="142"/>
      <c r="E224" s="141"/>
      <c r="F224" s="142"/>
      <c r="G224" s="143"/>
      <c r="H224" s="142"/>
      <c r="I224" s="144"/>
      <c r="J224" s="144"/>
      <c r="K224" s="144"/>
      <c r="L224" s="143"/>
      <c r="M224" s="142"/>
      <c r="N224" s="144"/>
      <c r="O224" s="144"/>
      <c r="P224" s="145"/>
      <c r="Q224" s="143"/>
      <c r="R224" s="142"/>
      <c r="S224" s="144"/>
      <c r="T224" s="144"/>
      <c r="U224" s="145"/>
      <c r="V224" s="146">
        <f>SUM(V225:V257)</f>
        <v>0</v>
      </c>
    </row>
    <row r="225" spans="1:22" ht="75" customHeight="1" x14ac:dyDescent="0.2">
      <c r="A225" s="107"/>
      <c r="B225" s="166" t="s">
        <v>319</v>
      </c>
      <c r="C225" s="161" t="s">
        <v>320</v>
      </c>
      <c r="D225" s="156" t="s">
        <v>80</v>
      </c>
      <c r="E225" s="167" t="s">
        <v>76</v>
      </c>
      <c r="F225" s="109"/>
      <c r="G225" s="164">
        <v>20</v>
      </c>
      <c r="H225" s="158" t="s">
        <v>15</v>
      </c>
      <c r="I225" s="159"/>
      <c r="J225" s="160">
        <f t="shared" ref="J225:J257" si="60">IF(G225="","",ROUND((G225*I225),2))</f>
        <v>0</v>
      </c>
      <c r="K225" s="113"/>
      <c r="L225" s="164">
        <v>15</v>
      </c>
      <c r="M225" s="158" t="s">
        <v>15</v>
      </c>
      <c r="N225" s="159"/>
      <c r="O225" s="160">
        <f t="shared" ref="O225:O257" si="61">IF(L225="","",ROUND((L225*N225),2))</f>
        <v>0</v>
      </c>
      <c r="P225" s="155"/>
      <c r="Q225" s="164">
        <v>5</v>
      </c>
      <c r="R225" s="158" t="s">
        <v>15</v>
      </c>
      <c r="S225" s="159"/>
      <c r="T225" s="160">
        <f t="shared" ref="T225:T257" si="62">IF(Q225="","",ROUND((Q225*S225),2))</f>
        <v>0</v>
      </c>
      <c r="U225" s="155"/>
      <c r="V225" s="160">
        <f t="shared" ref="V225:V252" si="63">SUM(J225,O225,T225)</f>
        <v>0</v>
      </c>
    </row>
    <row r="226" spans="1:22" ht="75" customHeight="1" x14ac:dyDescent="0.2">
      <c r="A226" s="107"/>
      <c r="B226" s="166" t="s">
        <v>321</v>
      </c>
      <c r="C226" s="161" t="s">
        <v>322</v>
      </c>
      <c r="D226" s="156" t="s">
        <v>80</v>
      </c>
      <c r="E226" s="167" t="s">
        <v>77</v>
      </c>
      <c r="F226" s="109"/>
      <c r="G226" s="164">
        <v>20</v>
      </c>
      <c r="H226" s="158" t="s">
        <v>15</v>
      </c>
      <c r="I226" s="159"/>
      <c r="J226" s="160">
        <f t="shared" si="60"/>
        <v>0</v>
      </c>
      <c r="K226" s="113"/>
      <c r="L226" s="164">
        <v>5</v>
      </c>
      <c r="M226" s="158" t="s">
        <v>15</v>
      </c>
      <c r="N226" s="159"/>
      <c r="O226" s="160">
        <f t="shared" si="61"/>
        <v>0</v>
      </c>
      <c r="P226" s="155"/>
      <c r="Q226" s="164">
        <v>5</v>
      </c>
      <c r="R226" s="158" t="s">
        <v>15</v>
      </c>
      <c r="S226" s="159"/>
      <c r="T226" s="160">
        <f t="shared" si="62"/>
        <v>0</v>
      </c>
      <c r="U226" s="155"/>
      <c r="V226" s="160">
        <f t="shared" si="63"/>
        <v>0</v>
      </c>
    </row>
    <row r="227" spans="1:22" ht="75" customHeight="1" x14ac:dyDescent="0.2">
      <c r="A227" s="107"/>
      <c r="B227" s="166" t="s">
        <v>323</v>
      </c>
      <c r="C227" s="161" t="s">
        <v>324</v>
      </c>
      <c r="D227" s="156" t="s">
        <v>80</v>
      </c>
      <c r="E227" s="167" t="s">
        <v>78</v>
      </c>
      <c r="F227" s="109"/>
      <c r="G227" s="164">
        <v>20</v>
      </c>
      <c r="H227" s="158" t="s">
        <v>15</v>
      </c>
      <c r="I227" s="159"/>
      <c r="J227" s="160">
        <f t="shared" si="60"/>
        <v>0</v>
      </c>
      <c r="K227" s="113"/>
      <c r="L227" s="164">
        <v>15</v>
      </c>
      <c r="M227" s="158" t="s">
        <v>15</v>
      </c>
      <c r="N227" s="159"/>
      <c r="O227" s="160">
        <f t="shared" si="61"/>
        <v>0</v>
      </c>
      <c r="P227" s="155"/>
      <c r="Q227" s="164">
        <v>5</v>
      </c>
      <c r="R227" s="158" t="s">
        <v>15</v>
      </c>
      <c r="S227" s="159"/>
      <c r="T227" s="160">
        <f t="shared" si="62"/>
        <v>0</v>
      </c>
      <c r="U227" s="155"/>
      <c r="V227" s="160">
        <f t="shared" si="63"/>
        <v>0</v>
      </c>
    </row>
    <row r="228" spans="1:22" ht="75" customHeight="1" x14ac:dyDescent="0.2">
      <c r="A228" s="107"/>
      <c r="B228" s="166" t="s">
        <v>325</v>
      </c>
      <c r="C228" s="161" t="s">
        <v>326</v>
      </c>
      <c r="D228" s="156" t="s">
        <v>80</v>
      </c>
      <c r="E228" s="167" t="s">
        <v>79</v>
      </c>
      <c r="F228" s="109"/>
      <c r="G228" s="164">
        <v>10</v>
      </c>
      <c r="H228" s="158" t="s">
        <v>15</v>
      </c>
      <c r="I228" s="159"/>
      <c r="J228" s="160">
        <f t="shared" si="60"/>
        <v>0</v>
      </c>
      <c r="K228" s="113"/>
      <c r="L228" s="164">
        <v>9</v>
      </c>
      <c r="M228" s="158" t="s">
        <v>15</v>
      </c>
      <c r="N228" s="159"/>
      <c r="O228" s="160">
        <f t="shared" si="61"/>
        <v>0</v>
      </c>
      <c r="P228" s="155"/>
      <c r="Q228" s="164">
        <v>1</v>
      </c>
      <c r="R228" s="158" t="s">
        <v>15</v>
      </c>
      <c r="S228" s="159"/>
      <c r="T228" s="160">
        <f t="shared" si="62"/>
        <v>0</v>
      </c>
      <c r="U228" s="155"/>
      <c r="V228" s="160">
        <f t="shared" si="63"/>
        <v>0</v>
      </c>
    </row>
    <row r="229" spans="1:22" ht="75" customHeight="1" x14ac:dyDescent="0.2">
      <c r="A229" s="107"/>
      <c r="B229" s="166" t="s">
        <v>327</v>
      </c>
      <c r="C229" s="161" t="s">
        <v>328</v>
      </c>
      <c r="D229" s="156" t="s">
        <v>80</v>
      </c>
      <c r="E229" s="167" t="s">
        <v>246</v>
      </c>
      <c r="F229" s="109"/>
      <c r="G229" s="164">
        <v>20</v>
      </c>
      <c r="H229" s="158" t="s">
        <v>15</v>
      </c>
      <c r="I229" s="159"/>
      <c r="J229" s="160">
        <f t="shared" si="60"/>
        <v>0</v>
      </c>
      <c r="K229" s="113"/>
      <c r="L229" s="164">
        <v>15</v>
      </c>
      <c r="M229" s="158" t="s">
        <v>15</v>
      </c>
      <c r="N229" s="159"/>
      <c r="O229" s="160">
        <f t="shared" si="61"/>
        <v>0</v>
      </c>
      <c r="P229" s="155"/>
      <c r="Q229" s="164">
        <v>5</v>
      </c>
      <c r="R229" s="158" t="s">
        <v>15</v>
      </c>
      <c r="S229" s="159"/>
      <c r="T229" s="160">
        <f t="shared" si="62"/>
        <v>0</v>
      </c>
      <c r="U229" s="155"/>
      <c r="V229" s="160">
        <f t="shared" si="63"/>
        <v>0</v>
      </c>
    </row>
    <row r="230" spans="1:22" ht="75" customHeight="1" x14ac:dyDescent="0.2">
      <c r="A230" s="107"/>
      <c r="B230" s="166" t="s">
        <v>329</v>
      </c>
      <c r="C230" s="161" t="s">
        <v>330</v>
      </c>
      <c r="D230" s="156" t="s">
        <v>80</v>
      </c>
      <c r="E230" s="167" t="s">
        <v>81</v>
      </c>
      <c r="F230" s="109"/>
      <c r="G230" s="164">
        <v>20</v>
      </c>
      <c r="H230" s="158" t="s">
        <v>15</v>
      </c>
      <c r="I230" s="159"/>
      <c r="J230" s="160">
        <f t="shared" si="60"/>
        <v>0</v>
      </c>
      <c r="K230" s="113"/>
      <c r="L230" s="164">
        <v>15</v>
      </c>
      <c r="M230" s="158" t="s">
        <v>15</v>
      </c>
      <c r="N230" s="159"/>
      <c r="O230" s="160">
        <f t="shared" si="61"/>
        <v>0</v>
      </c>
      <c r="P230" s="155"/>
      <c r="Q230" s="164">
        <v>5</v>
      </c>
      <c r="R230" s="158" t="s">
        <v>15</v>
      </c>
      <c r="S230" s="159"/>
      <c r="T230" s="160">
        <f t="shared" si="62"/>
        <v>0</v>
      </c>
      <c r="U230" s="155"/>
      <c r="V230" s="160">
        <f t="shared" si="63"/>
        <v>0</v>
      </c>
    </row>
    <row r="231" spans="1:22" ht="75" customHeight="1" x14ac:dyDescent="0.2">
      <c r="A231" s="107"/>
      <c r="B231" s="166" t="s">
        <v>331</v>
      </c>
      <c r="C231" s="161" t="s">
        <v>332</v>
      </c>
      <c r="D231" s="156" t="s">
        <v>80</v>
      </c>
      <c r="E231" s="167" t="s">
        <v>82</v>
      </c>
      <c r="F231" s="109"/>
      <c r="G231" s="164">
        <v>20</v>
      </c>
      <c r="H231" s="158" t="s">
        <v>15</v>
      </c>
      <c r="I231" s="159"/>
      <c r="J231" s="160">
        <f t="shared" si="60"/>
        <v>0</v>
      </c>
      <c r="K231" s="113"/>
      <c r="L231" s="164">
        <v>15</v>
      </c>
      <c r="M231" s="158" t="s">
        <v>15</v>
      </c>
      <c r="N231" s="159"/>
      <c r="O231" s="160">
        <f t="shared" si="61"/>
        <v>0</v>
      </c>
      <c r="P231" s="155"/>
      <c r="Q231" s="164">
        <v>5</v>
      </c>
      <c r="R231" s="158" t="s">
        <v>15</v>
      </c>
      <c r="S231" s="159"/>
      <c r="T231" s="160">
        <f t="shared" si="62"/>
        <v>0</v>
      </c>
      <c r="U231" s="155"/>
      <c r="V231" s="160">
        <f t="shared" si="63"/>
        <v>0</v>
      </c>
    </row>
    <row r="232" spans="1:22" ht="75" customHeight="1" x14ac:dyDescent="0.2">
      <c r="A232" s="107"/>
      <c r="B232" s="166" t="s">
        <v>333</v>
      </c>
      <c r="C232" s="161" t="s">
        <v>334</v>
      </c>
      <c r="D232" s="156" t="s">
        <v>80</v>
      </c>
      <c r="E232" s="167" t="s">
        <v>83</v>
      </c>
      <c r="F232" s="109"/>
      <c r="G232" s="164">
        <v>10</v>
      </c>
      <c r="H232" s="158" t="s">
        <v>15</v>
      </c>
      <c r="I232" s="159"/>
      <c r="J232" s="160">
        <f t="shared" si="60"/>
        <v>0</v>
      </c>
      <c r="K232" s="113"/>
      <c r="L232" s="164">
        <v>9</v>
      </c>
      <c r="M232" s="158" t="s">
        <v>15</v>
      </c>
      <c r="N232" s="159"/>
      <c r="O232" s="160">
        <f t="shared" si="61"/>
        <v>0</v>
      </c>
      <c r="P232" s="155"/>
      <c r="Q232" s="164">
        <v>1</v>
      </c>
      <c r="R232" s="158" t="s">
        <v>15</v>
      </c>
      <c r="S232" s="159"/>
      <c r="T232" s="160">
        <f t="shared" si="62"/>
        <v>0</v>
      </c>
      <c r="U232" s="155"/>
      <c r="V232" s="160">
        <f t="shared" si="63"/>
        <v>0</v>
      </c>
    </row>
    <row r="233" spans="1:22" ht="69" x14ac:dyDescent="0.2">
      <c r="A233" s="107"/>
      <c r="B233" s="166" t="s">
        <v>335</v>
      </c>
      <c r="C233" s="161" t="s">
        <v>60</v>
      </c>
      <c r="D233" s="156"/>
      <c r="E233" s="167" t="s">
        <v>534</v>
      </c>
      <c r="F233" s="109"/>
      <c r="G233" s="164">
        <v>20</v>
      </c>
      <c r="H233" s="158" t="s">
        <v>15</v>
      </c>
      <c r="I233" s="159"/>
      <c r="J233" s="160">
        <f t="shared" si="60"/>
        <v>0</v>
      </c>
      <c r="K233" s="113"/>
      <c r="L233" s="164">
        <v>15</v>
      </c>
      <c r="M233" s="158" t="s">
        <v>15</v>
      </c>
      <c r="N233" s="159"/>
      <c r="O233" s="160">
        <f t="shared" si="61"/>
        <v>0</v>
      </c>
      <c r="P233" s="155"/>
      <c r="Q233" s="164">
        <v>5</v>
      </c>
      <c r="R233" s="158" t="s">
        <v>15</v>
      </c>
      <c r="S233" s="159"/>
      <c r="T233" s="160">
        <f t="shared" si="62"/>
        <v>0</v>
      </c>
      <c r="U233" s="155"/>
      <c r="V233" s="160">
        <f t="shared" si="63"/>
        <v>0</v>
      </c>
    </row>
    <row r="234" spans="1:22" ht="69" x14ac:dyDescent="0.2">
      <c r="A234" s="107"/>
      <c r="B234" s="166" t="s">
        <v>336</v>
      </c>
      <c r="C234" s="161" t="s">
        <v>61</v>
      </c>
      <c r="D234" s="156"/>
      <c r="E234" s="167" t="s">
        <v>534</v>
      </c>
      <c r="F234" s="108"/>
      <c r="G234" s="164">
        <v>20</v>
      </c>
      <c r="H234" s="158" t="s">
        <v>15</v>
      </c>
      <c r="I234" s="159"/>
      <c r="J234" s="160">
        <f t="shared" si="60"/>
        <v>0</v>
      </c>
      <c r="K234" s="113"/>
      <c r="L234" s="164">
        <v>15</v>
      </c>
      <c r="M234" s="158" t="s">
        <v>15</v>
      </c>
      <c r="N234" s="159"/>
      <c r="O234" s="160">
        <f t="shared" si="61"/>
        <v>0</v>
      </c>
      <c r="P234" s="155"/>
      <c r="Q234" s="164">
        <v>5</v>
      </c>
      <c r="R234" s="158" t="s">
        <v>15</v>
      </c>
      <c r="S234" s="159"/>
      <c r="T234" s="160">
        <f t="shared" si="62"/>
        <v>0</v>
      </c>
      <c r="U234" s="155"/>
      <c r="V234" s="160">
        <f t="shared" si="63"/>
        <v>0</v>
      </c>
    </row>
    <row r="235" spans="1:22" ht="69" x14ac:dyDescent="0.2">
      <c r="A235" s="107"/>
      <c r="B235" s="166" t="s">
        <v>337</v>
      </c>
      <c r="C235" s="161" t="s">
        <v>63</v>
      </c>
      <c r="D235" s="156"/>
      <c r="E235" s="167" t="s">
        <v>534</v>
      </c>
      <c r="F235" s="108"/>
      <c r="G235" s="164">
        <v>20</v>
      </c>
      <c r="H235" s="158" t="s">
        <v>15</v>
      </c>
      <c r="I235" s="159"/>
      <c r="J235" s="160">
        <f t="shared" si="60"/>
        <v>0</v>
      </c>
      <c r="K235" s="113"/>
      <c r="L235" s="164">
        <v>15</v>
      </c>
      <c r="M235" s="158" t="s">
        <v>15</v>
      </c>
      <c r="N235" s="159"/>
      <c r="O235" s="160">
        <f t="shared" si="61"/>
        <v>0</v>
      </c>
      <c r="P235" s="155"/>
      <c r="Q235" s="164">
        <v>5</v>
      </c>
      <c r="R235" s="158" t="s">
        <v>15</v>
      </c>
      <c r="S235" s="159"/>
      <c r="T235" s="160">
        <f t="shared" si="62"/>
        <v>0</v>
      </c>
      <c r="U235" s="155"/>
      <c r="V235" s="160">
        <f t="shared" si="63"/>
        <v>0</v>
      </c>
    </row>
    <row r="236" spans="1:22" ht="69" x14ac:dyDescent="0.2">
      <c r="A236" s="107"/>
      <c r="B236" s="166" t="s">
        <v>338</v>
      </c>
      <c r="C236" s="161" t="s">
        <v>62</v>
      </c>
      <c r="D236" s="156"/>
      <c r="E236" s="167" t="s">
        <v>534</v>
      </c>
      <c r="F236" s="109"/>
      <c r="G236" s="164">
        <v>1</v>
      </c>
      <c r="H236" s="158" t="s">
        <v>15</v>
      </c>
      <c r="I236" s="159"/>
      <c r="J236" s="160">
        <f t="shared" si="60"/>
        <v>0</v>
      </c>
      <c r="K236" s="113"/>
      <c r="L236" s="164">
        <v>1</v>
      </c>
      <c r="M236" s="158" t="s">
        <v>15</v>
      </c>
      <c r="N236" s="159"/>
      <c r="O236" s="160">
        <f t="shared" si="61"/>
        <v>0</v>
      </c>
      <c r="P236" s="155"/>
      <c r="Q236" s="164">
        <v>1</v>
      </c>
      <c r="R236" s="158" t="s">
        <v>15</v>
      </c>
      <c r="S236" s="159"/>
      <c r="T236" s="160">
        <f t="shared" si="62"/>
        <v>0</v>
      </c>
      <c r="U236" s="155"/>
      <c r="V236" s="160">
        <f t="shared" si="63"/>
        <v>0</v>
      </c>
    </row>
    <row r="237" spans="1:22" ht="75" customHeight="1" x14ac:dyDescent="0.2">
      <c r="A237" s="107"/>
      <c r="B237" s="166" t="s">
        <v>339</v>
      </c>
      <c r="C237" s="161" t="s">
        <v>64</v>
      </c>
      <c r="D237" s="156"/>
      <c r="E237" s="167"/>
      <c r="F237" s="109"/>
      <c r="G237" s="164">
        <v>20</v>
      </c>
      <c r="H237" s="158" t="s">
        <v>15</v>
      </c>
      <c r="I237" s="159"/>
      <c r="J237" s="160">
        <f t="shared" si="60"/>
        <v>0</v>
      </c>
      <c r="K237" s="113">
        <v>24</v>
      </c>
      <c r="L237" s="164">
        <v>15</v>
      </c>
      <c r="M237" s="158" t="s">
        <v>15</v>
      </c>
      <c r="N237" s="159"/>
      <c r="O237" s="160">
        <f t="shared" si="61"/>
        <v>0</v>
      </c>
      <c r="P237" s="155"/>
      <c r="Q237" s="164">
        <v>5</v>
      </c>
      <c r="R237" s="158" t="s">
        <v>15</v>
      </c>
      <c r="S237" s="159"/>
      <c r="T237" s="160">
        <f t="shared" si="62"/>
        <v>0</v>
      </c>
      <c r="U237" s="155"/>
      <c r="V237" s="160">
        <f t="shared" si="63"/>
        <v>0</v>
      </c>
    </row>
    <row r="238" spans="1:22" ht="75" customHeight="1" x14ac:dyDescent="0.2">
      <c r="A238" s="107"/>
      <c r="B238" s="166" t="s">
        <v>340</v>
      </c>
      <c r="C238" s="161" t="s">
        <v>341</v>
      </c>
      <c r="D238" s="156"/>
      <c r="E238" s="167"/>
      <c r="F238" s="109"/>
      <c r="G238" s="164">
        <v>20</v>
      </c>
      <c r="H238" s="158" t="s">
        <v>15</v>
      </c>
      <c r="I238" s="159"/>
      <c r="J238" s="160">
        <f t="shared" si="60"/>
        <v>0</v>
      </c>
      <c r="K238" s="113"/>
      <c r="L238" s="164">
        <v>15</v>
      </c>
      <c r="M238" s="158" t="s">
        <v>15</v>
      </c>
      <c r="N238" s="159"/>
      <c r="O238" s="160">
        <f t="shared" si="61"/>
        <v>0</v>
      </c>
      <c r="P238" s="155"/>
      <c r="Q238" s="164">
        <v>5</v>
      </c>
      <c r="R238" s="158" t="s">
        <v>15</v>
      </c>
      <c r="S238" s="159"/>
      <c r="T238" s="160">
        <f t="shared" si="62"/>
        <v>0</v>
      </c>
      <c r="U238" s="155"/>
      <c r="V238" s="160">
        <f t="shared" si="63"/>
        <v>0</v>
      </c>
    </row>
    <row r="239" spans="1:22" ht="75" customHeight="1" x14ac:dyDescent="0.2">
      <c r="A239" s="107"/>
      <c r="B239" s="166" t="s">
        <v>342</v>
      </c>
      <c r="C239" s="161" t="s">
        <v>343</v>
      </c>
      <c r="D239" s="156"/>
      <c r="E239" s="167"/>
      <c r="F239" s="109"/>
      <c r="G239" s="164">
        <v>15</v>
      </c>
      <c r="H239" s="158" t="s">
        <v>15</v>
      </c>
      <c r="I239" s="159"/>
      <c r="J239" s="160">
        <f t="shared" si="60"/>
        <v>0</v>
      </c>
      <c r="K239" s="113"/>
      <c r="L239" s="164">
        <v>14</v>
      </c>
      <c r="M239" s="158" t="s">
        <v>15</v>
      </c>
      <c r="N239" s="159"/>
      <c r="O239" s="160">
        <f t="shared" si="61"/>
        <v>0</v>
      </c>
      <c r="P239" s="155"/>
      <c r="Q239" s="164">
        <v>1</v>
      </c>
      <c r="R239" s="158" t="s">
        <v>15</v>
      </c>
      <c r="S239" s="159"/>
      <c r="T239" s="160">
        <f t="shared" si="62"/>
        <v>0</v>
      </c>
      <c r="U239" s="155"/>
      <c r="V239" s="160">
        <f t="shared" si="63"/>
        <v>0</v>
      </c>
    </row>
    <row r="240" spans="1:22" ht="75" customHeight="1" x14ac:dyDescent="0.2">
      <c r="A240" s="107"/>
      <c r="B240" s="166" t="s">
        <v>344</v>
      </c>
      <c r="C240" s="161" t="s">
        <v>345</v>
      </c>
      <c r="D240" s="156"/>
      <c r="E240" s="167"/>
      <c r="F240" s="109"/>
      <c r="G240" s="164">
        <v>1</v>
      </c>
      <c r="H240" s="158" t="s">
        <v>15</v>
      </c>
      <c r="I240" s="159"/>
      <c r="J240" s="160">
        <f t="shared" si="60"/>
        <v>0</v>
      </c>
      <c r="K240" s="113"/>
      <c r="L240" s="164">
        <v>1</v>
      </c>
      <c r="M240" s="158" t="s">
        <v>15</v>
      </c>
      <c r="N240" s="159"/>
      <c r="O240" s="160">
        <f t="shared" si="61"/>
        <v>0</v>
      </c>
      <c r="P240" s="155"/>
      <c r="Q240" s="164">
        <v>1</v>
      </c>
      <c r="R240" s="158" t="s">
        <v>15</v>
      </c>
      <c r="S240" s="159"/>
      <c r="T240" s="160">
        <f t="shared" si="62"/>
        <v>0</v>
      </c>
      <c r="U240" s="155"/>
      <c r="V240" s="160">
        <f t="shared" si="63"/>
        <v>0</v>
      </c>
    </row>
    <row r="241" spans="1:22" ht="75" customHeight="1" x14ac:dyDescent="0.2">
      <c r="A241" s="107"/>
      <c r="B241" s="166" t="s">
        <v>346</v>
      </c>
      <c r="C241" s="161" t="s">
        <v>68</v>
      </c>
      <c r="D241" s="156"/>
      <c r="E241" s="167"/>
      <c r="F241" s="109"/>
      <c r="G241" s="164">
        <v>20</v>
      </c>
      <c r="H241" s="158" t="s">
        <v>15</v>
      </c>
      <c r="I241" s="159"/>
      <c r="J241" s="160">
        <f t="shared" si="60"/>
        <v>0</v>
      </c>
      <c r="K241" s="113"/>
      <c r="L241" s="164">
        <v>15</v>
      </c>
      <c r="M241" s="158" t="s">
        <v>15</v>
      </c>
      <c r="N241" s="159"/>
      <c r="O241" s="160">
        <f t="shared" si="61"/>
        <v>0</v>
      </c>
      <c r="P241" s="155"/>
      <c r="Q241" s="164">
        <v>5</v>
      </c>
      <c r="R241" s="158" t="s">
        <v>15</v>
      </c>
      <c r="S241" s="159"/>
      <c r="T241" s="160">
        <f t="shared" si="62"/>
        <v>0</v>
      </c>
      <c r="U241" s="155"/>
      <c r="V241" s="160">
        <f t="shared" si="63"/>
        <v>0</v>
      </c>
    </row>
    <row r="242" spans="1:22" ht="75" customHeight="1" x14ac:dyDescent="0.2">
      <c r="A242" s="107"/>
      <c r="B242" s="166" t="s">
        <v>347</v>
      </c>
      <c r="C242" s="161" t="s">
        <v>69</v>
      </c>
      <c r="D242" s="156"/>
      <c r="E242" s="167"/>
      <c r="F242" s="109"/>
      <c r="G242" s="164">
        <v>20</v>
      </c>
      <c r="H242" s="158" t="s">
        <v>15</v>
      </c>
      <c r="I242" s="159"/>
      <c r="J242" s="160">
        <f t="shared" si="60"/>
        <v>0</v>
      </c>
      <c r="K242" s="113"/>
      <c r="L242" s="164">
        <v>15</v>
      </c>
      <c r="M242" s="158" t="s">
        <v>15</v>
      </c>
      <c r="N242" s="159"/>
      <c r="O242" s="160">
        <f t="shared" si="61"/>
        <v>0</v>
      </c>
      <c r="P242" s="155"/>
      <c r="Q242" s="164">
        <v>5</v>
      </c>
      <c r="R242" s="158" t="s">
        <v>15</v>
      </c>
      <c r="S242" s="159"/>
      <c r="T242" s="160">
        <f t="shared" si="62"/>
        <v>0</v>
      </c>
      <c r="U242" s="155"/>
      <c r="V242" s="160">
        <f t="shared" si="63"/>
        <v>0</v>
      </c>
    </row>
    <row r="243" spans="1:22" ht="75" customHeight="1" x14ac:dyDescent="0.2">
      <c r="A243" s="107"/>
      <c r="B243" s="166" t="s">
        <v>348</v>
      </c>
      <c r="C243" s="161" t="s">
        <v>70</v>
      </c>
      <c r="D243" s="156"/>
      <c r="E243" s="167"/>
      <c r="F243" s="109"/>
      <c r="G243" s="164">
        <v>15</v>
      </c>
      <c r="H243" s="158" t="s">
        <v>15</v>
      </c>
      <c r="I243" s="159"/>
      <c r="J243" s="160">
        <f t="shared" si="60"/>
        <v>0</v>
      </c>
      <c r="K243" s="113"/>
      <c r="L243" s="164">
        <v>14</v>
      </c>
      <c r="M243" s="158" t="s">
        <v>15</v>
      </c>
      <c r="N243" s="159"/>
      <c r="O243" s="160">
        <f t="shared" si="61"/>
        <v>0</v>
      </c>
      <c r="P243" s="155"/>
      <c r="Q243" s="164">
        <v>1</v>
      </c>
      <c r="R243" s="158" t="s">
        <v>15</v>
      </c>
      <c r="S243" s="159"/>
      <c r="T243" s="160">
        <f t="shared" si="62"/>
        <v>0</v>
      </c>
      <c r="U243" s="155"/>
      <c r="V243" s="160">
        <f t="shared" si="63"/>
        <v>0</v>
      </c>
    </row>
    <row r="244" spans="1:22" ht="75" customHeight="1" x14ac:dyDescent="0.2">
      <c r="A244" s="107"/>
      <c r="B244" s="166" t="s">
        <v>349</v>
      </c>
      <c r="C244" s="161" t="s">
        <v>71</v>
      </c>
      <c r="D244" s="156"/>
      <c r="E244" s="167"/>
      <c r="F244" s="107"/>
      <c r="G244" s="164">
        <v>1</v>
      </c>
      <c r="H244" s="158" t="s">
        <v>15</v>
      </c>
      <c r="I244" s="159"/>
      <c r="J244" s="160">
        <f t="shared" si="60"/>
        <v>0</v>
      </c>
      <c r="K244" s="113"/>
      <c r="L244" s="164">
        <v>1</v>
      </c>
      <c r="M244" s="158" t="s">
        <v>15</v>
      </c>
      <c r="N244" s="159"/>
      <c r="O244" s="160">
        <f t="shared" si="61"/>
        <v>0</v>
      </c>
      <c r="P244" s="155"/>
      <c r="Q244" s="164">
        <v>1</v>
      </c>
      <c r="R244" s="158" t="s">
        <v>15</v>
      </c>
      <c r="S244" s="159"/>
      <c r="T244" s="160">
        <f t="shared" si="62"/>
        <v>0</v>
      </c>
      <c r="U244" s="155"/>
      <c r="V244" s="160">
        <f t="shared" si="63"/>
        <v>0</v>
      </c>
    </row>
    <row r="245" spans="1:22" ht="60" customHeight="1" x14ac:dyDescent="0.2">
      <c r="A245" s="107"/>
      <c r="B245" s="166" t="s">
        <v>350</v>
      </c>
      <c r="C245" s="161" t="s">
        <v>72</v>
      </c>
      <c r="D245" s="156"/>
      <c r="E245" s="167"/>
      <c r="F245" s="107"/>
      <c r="G245" s="164">
        <v>20</v>
      </c>
      <c r="H245" s="158" t="s">
        <v>15</v>
      </c>
      <c r="I245" s="159"/>
      <c r="J245" s="160">
        <f t="shared" si="60"/>
        <v>0</v>
      </c>
      <c r="K245" s="113"/>
      <c r="L245" s="164">
        <v>19</v>
      </c>
      <c r="M245" s="158" t="s">
        <v>15</v>
      </c>
      <c r="N245" s="159"/>
      <c r="O245" s="160">
        <f t="shared" si="61"/>
        <v>0</v>
      </c>
      <c r="P245" s="155"/>
      <c r="Q245" s="164">
        <v>1</v>
      </c>
      <c r="R245" s="158" t="s">
        <v>15</v>
      </c>
      <c r="S245" s="159"/>
      <c r="T245" s="160">
        <f t="shared" si="62"/>
        <v>0</v>
      </c>
      <c r="U245" s="155"/>
      <c r="V245" s="160">
        <f t="shared" si="63"/>
        <v>0</v>
      </c>
    </row>
    <row r="246" spans="1:22" ht="60" customHeight="1" x14ac:dyDescent="0.2">
      <c r="A246" s="107"/>
      <c r="B246" s="166" t="s">
        <v>351</v>
      </c>
      <c r="C246" s="161" t="s">
        <v>352</v>
      </c>
      <c r="D246" s="156"/>
      <c r="E246" s="167"/>
      <c r="F246" s="109"/>
      <c r="G246" s="164">
        <v>20</v>
      </c>
      <c r="H246" s="158" t="s">
        <v>15</v>
      </c>
      <c r="I246" s="159"/>
      <c r="J246" s="160">
        <f t="shared" si="60"/>
        <v>0</v>
      </c>
      <c r="K246" s="113"/>
      <c r="L246" s="164">
        <v>19</v>
      </c>
      <c r="M246" s="158" t="s">
        <v>15</v>
      </c>
      <c r="N246" s="159"/>
      <c r="O246" s="160">
        <f t="shared" si="61"/>
        <v>0</v>
      </c>
      <c r="P246" s="155"/>
      <c r="Q246" s="164">
        <v>1</v>
      </c>
      <c r="R246" s="158" t="s">
        <v>15</v>
      </c>
      <c r="S246" s="159"/>
      <c r="T246" s="160">
        <f t="shared" si="62"/>
        <v>0</v>
      </c>
      <c r="U246" s="155"/>
      <c r="V246" s="160">
        <f t="shared" si="63"/>
        <v>0</v>
      </c>
    </row>
    <row r="247" spans="1:22" ht="60" customHeight="1" x14ac:dyDescent="0.2">
      <c r="A247" s="107"/>
      <c r="B247" s="166" t="s">
        <v>353</v>
      </c>
      <c r="C247" s="161" t="s">
        <v>354</v>
      </c>
      <c r="D247" s="156"/>
      <c r="E247" s="167"/>
      <c r="F247" s="109"/>
      <c r="G247" s="164">
        <v>20</v>
      </c>
      <c r="H247" s="158" t="s">
        <v>15</v>
      </c>
      <c r="I247" s="159"/>
      <c r="J247" s="160">
        <f t="shared" si="60"/>
        <v>0</v>
      </c>
      <c r="K247" s="113"/>
      <c r="L247" s="164">
        <v>19</v>
      </c>
      <c r="M247" s="158" t="s">
        <v>15</v>
      </c>
      <c r="N247" s="159"/>
      <c r="O247" s="160">
        <f t="shared" si="61"/>
        <v>0</v>
      </c>
      <c r="P247" s="155"/>
      <c r="Q247" s="164">
        <v>1</v>
      </c>
      <c r="R247" s="158" t="s">
        <v>15</v>
      </c>
      <c r="S247" s="159"/>
      <c r="T247" s="160">
        <f t="shared" si="62"/>
        <v>0</v>
      </c>
      <c r="U247" s="155"/>
      <c r="V247" s="160">
        <f t="shared" si="63"/>
        <v>0</v>
      </c>
    </row>
    <row r="248" spans="1:22" ht="60" customHeight="1" x14ac:dyDescent="0.2">
      <c r="A248" s="107"/>
      <c r="B248" s="166" t="s">
        <v>355</v>
      </c>
      <c r="C248" s="161" t="s">
        <v>75</v>
      </c>
      <c r="D248" s="156"/>
      <c r="E248" s="167"/>
      <c r="F248" s="108"/>
      <c r="G248" s="164">
        <v>20</v>
      </c>
      <c r="H248" s="158" t="s">
        <v>15</v>
      </c>
      <c r="I248" s="159"/>
      <c r="J248" s="160">
        <f t="shared" si="60"/>
        <v>0</v>
      </c>
      <c r="K248" s="113"/>
      <c r="L248" s="164">
        <v>19</v>
      </c>
      <c r="M248" s="158" t="s">
        <v>15</v>
      </c>
      <c r="N248" s="159"/>
      <c r="O248" s="160">
        <f t="shared" si="61"/>
        <v>0</v>
      </c>
      <c r="P248" s="155"/>
      <c r="Q248" s="164">
        <v>1</v>
      </c>
      <c r="R248" s="158" t="s">
        <v>15</v>
      </c>
      <c r="S248" s="159"/>
      <c r="T248" s="160">
        <f t="shared" si="62"/>
        <v>0</v>
      </c>
      <c r="U248" s="155"/>
      <c r="V248" s="160">
        <f t="shared" si="63"/>
        <v>0</v>
      </c>
    </row>
    <row r="249" spans="1:22" ht="60" customHeight="1" x14ac:dyDescent="0.2">
      <c r="A249" s="107"/>
      <c r="B249" s="166" t="s">
        <v>356</v>
      </c>
      <c r="C249" s="161" t="s">
        <v>84</v>
      </c>
      <c r="D249" s="156"/>
      <c r="E249" s="167"/>
      <c r="F249" s="108"/>
      <c r="G249" s="164">
        <v>10</v>
      </c>
      <c r="H249" s="158" t="s">
        <v>15</v>
      </c>
      <c r="I249" s="159"/>
      <c r="J249" s="160">
        <f t="shared" si="60"/>
        <v>0</v>
      </c>
      <c r="K249" s="113"/>
      <c r="L249" s="164">
        <v>9</v>
      </c>
      <c r="M249" s="158" t="s">
        <v>15</v>
      </c>
      <c r="N249" s="159"/>
      <c r="O249" s="160">
        <f t="shared" si="61"/>
        <v>0</v>
      </c>
      <c r="P249" s="155"/>
      <c r="Q249" s="164">
        <v>1</v>
      </c>
      <c r="R249" s="158" t="s">
        <v>15</v>
      </c>
      <c r="S249" s="159"/>
      <c r="T249" s="160">
        <f t="shared" si="62"/>
        <v>0</v>
      </c>
      <c r="U249" s="155"/>
      <c r="V249" s="160">
        <f t="shared" si="63"/>
        <v>0</v>
      </c>
    </row>
    <row r="250" spans="1:22" ht="60" customHeight="1" x14ac:dyDescent="0.2">
      <c r="A250" s="107"/>
      <c r="B250" s="166" t="s">
        <v>357</v>
      </c>
      <c r="C250" s="161" t="s">
        <v>85</v>
      </c>
      <c r="D250" s="156"/>
      <c r="E250" s="167"/>
      <c r="F250" s="109"/>
      <c r="G250" s="164">
        <v>10</v>
      </c>
      <c r="H250" s="158" t="s">
        <v>15</v>
      </c>
      <c r="I250" s="159"/>
      <c r="J250" s="160">
        <f t="shared" si="60"/>
        <v>0</v>
      </c>
      <c r="K250" s="113"/>
      <c r="L250" s="164">
        <v>9</v>
      </c>
      <c r="M250" s="158" t="s">
        <v>15</v>
      </c>
      <c r="N250" s="159"/>
      <c r="O250" s="160">
        <f t="shared" si="61"/>
        <v>0</v>
      </c>
      <c r="P250" s="155"/>
      <c r="Q250" s="164">
        <v>1</v>
      </c>
      <c r="R250" s="158" t="s">
        <v>15</v>
      </c>
      <c r="S250" s="159"/>
      <c r="T250" s="160">
        <f t="shared" si="62"/>
        <v>0</v>
      </c>
      <c r="U250" s="155"/>
      <c r="V250" s="160">
        <f t="shared" si="63"/>
        <v>0</v>
      </c>
    </row>
    <row r="251" spans="1:22" ht="60" customHeight="1" x14ac:dyDescent="0.2">
      <c r="A251" s="107"/>
      <c r="B251" s="166" t="s">
        <v>358</v>
      </c>
      <c r="C251" s="161" t="s">
        <v>86</v>
      </c>
      <c r="D251" s="156"/>
      <c r="E251" s="167"/>
      <c r="F251" s="109"/>
      <c r="G251" s="164">
        <v>10</v>
      </c>
      <c r="H251" s="158" t="s">
        <v>15</v>
      </c>
      <c r="I251" s="159"/>
      <c r="J251" s="160">
        <f t="shared" si="60"/>
        <v>0</v>
      </c>
      <c r="K251" s="113"/>
      <c r="L251" s="164">
        <v>9</v>
      </c>
      <c r="M251" s="158" t="s">
        <v>15</v>
      </c>
      <c r="N251" s="159"/>
      <c r="O251" s="160">
        <f t="shared" si="61"/>
        <v>0</v>
      </c>
      <c r="P251" s="155"/>
      <c r="Q251" s="164">
        <v>1</v>
      </c>
      <c r="R251" s="158" t="s">
        <v>15</v>
      </c>
      <c r="S251" s="159"/>
      <c r="T251" s="160">
        <f t="shared" si="62"/>
        <v>0</v>
      </c>
      <c r="U251" s="155"/>
      <c r="V251" s="160">
        <f t="shared" si="63"/>
        <v>0</v>
      </c>
    </row>
    <row r="252" spans="1:22" ht="75" customHeight="1" x14ac:dyDescent="0.2">
      <c r="A252" s="107"/>
      <c r="B252" s="166" t="s">
        <v>359</v>
      </c>
      <c r="C252" s="161" t="s">
        <v>88</v>
      </c>
      <c r="D252" s="156"/>
      <c r="E252" s="167"/>
      <c r="F252" s="109"/>
      <c r="G252" s="164">
        <v>5</v>
      </c>
      <c r="H252" s="158" t="s">
        <v>15</v>
      </c>
      <c r="I252" s="159"/>
      <c r="J252" s="160">
        <f t="shared" si="60"/>
        <v>0</v>
      </c>
      <c r="K252" s="113"/>
      <c r="L252" s="164">
        <v>4</v>
      </c>
      <c r="M252" s="158" t="s">
        <v>15</v>
      </c>
      <c r="N252" s="159"/>
      <c r="O252" s="160">
        <f t="shared" si="61"/>
        <v>0</v>
      </c>
      <c r="P252" s="155"/>
      <c r="Q252" s="164">
        <v>1</v>
      </c>
      <c r="R252" s="158" t="s">
        <v>15</v>
      </c>
      <c r="S252" s="159"/>
      <c r="T252" s="160">
        <f t="shared" si="62"/>
        <v>0</v>
      </c>
      <c r="U252" s="155"/>
      <c r="V252" s="160">
        <f t="shared" si="63"/>
        <v>0</v>
      </c>
    </row>
    <row r="253" spans="1:22" ht="75" customHeight="1" x14ac:dyDescent="0.2">
      <c r="A253" s="107"/>
      <c r="B253" s="166" t="s">
        <v>360</v>
      </c>
      <c r="C253" s="161" t="s">
        <v>89</v>
      </c>
      <c r="D253" s="156"/>
      <c r="E253" s="167"/>
      <c r="F253" s="109"/>
      <c r="G253" s="164">
        <v>5</v>
      </c>
      <c r="H253" s="158" t="s">
        <v>15</v>
      </c>
      <c r="I253" s="159"/>
      <c r="J253" s="160">
        <f t="shared" si="60"/>
        <v>0</v>
      </c>
      <c r="K253" s="113"/>
      <c r="L253" s="164">
        <v>4</v>
      </c>
      <c r="M253" s="158" t="s">
        <v>15</v>
      </c>
      <c r="N253" s="159"/>
      <c r="O253" s="160">
        <f t="shared" si="61"/>
        <v>0</v>
      </c>
      <c r="P253" s="155"/>
      <c r="Q253" s="164">
        <v>1</v>
      </c>
      <c r="R253" s="158" t="s">
        <v>15</v>
      </c>
      <c r="S253" s="159"/>
      <c r="T253" s="160">
        <f t="shared" si="62"/>
        <v>0</v>
      </c>
      <c r="U253" s="155"/>
      <c r="V253" s="160">
        <f>SUM(J253,O253,T253)</f>
        <v>0</v>
      </c>
    </row>
    <row r="254" spans="1:22" ht="75" customHeight="1" x14ac:dyDescent="0.2">
      <c r="A254" s="107"/>
      <c r="B254" s="166" t="s">
        <v>361</v>
      </c>
      <c r="C254" s="161" t="s">
        <v>362</v>
      </c>
      <c r="D254" s="156"/>
      <c r="E254" s="167"/>
      <c r="F254" s="108"/>
      <c r="G254" s="164">
        <v>5</v>
      </c>
      <c r="H254" s="158" t="s">
        <v>15</v>
      </c>
      <c r="I254" s="159"/>
      <c r="J254" s="160">
        <f t="shared" si="60"/>
        <v>0</v>
      </c>
      <c r="K254" s="113"/>
      <c r="L254" s="164">
        <v>4</v>
      </c>
      <c r="M254" s="158" t="s">
        <v>15</v>
      </c>
      <c r="N254" s="159"/>
      <c r="O254" s="160">
        <f t="shared" si="61"/>
        <v>0</v>
      </c>
      <c r="P254" s="155"/>
      <c r="Q254" s="164">
        <v>1</v>
      </c>
      <c r="R254" s="158" t="s">
        <v>15</v>
      </c>
      <c r="S254" s="159"/>
      <c r="T254" s="160">
        <f t="shared" si="62"/>
        <v>0</v>
      </c>
      <c r="U254" s="155"/>
      <c r="V254" s="160">
        <f>SUM(J254,O254,T254)</f>
        <v>0</v>
      </c>
    </row>
    <row r="255" spans="1:22" ht="75" customHeight="1" x14ac:dyDescent="0.2">
      <c r="A255" s="107"/>
      <c r="B255" s="166" t="s">
        <v>363</v>
      </c>
      <c r="C255" s="161" t="s">
        <v>364</v>
      </c>
      <c r="D255" s="156"/>
      <c r="E255" s="167"/>
      <c r="F255" s="108"/>
      <c r="G255" s="164">
        <v>5</v>
      </c>
      <c r="H255" s="158" t="s">
        <v>15</v>
      </c>
      <c r="I255" s="159"/>
      <c r="J255" s="160">
        <f t="shared" si="60"/>
        <v>0</v>
      </c>
      <c r="K255" s="113"/>
      <c r="L255" s="164">
        <v>4</v>
      </c>
      <c r="M255" s="158" t="s">
        <v>15</v>
      </c>
      <c r="N255" s="159"/>
      <c r="O255" s="160">
        <f t="shared" si="61"/>
        <v>0</v>
      </c>
      <c r="P255" s="155"/>
      <c r="Q255" s="164">
        <v>1</v>
      </c>
      <c r="R255" s="158" t="s">
        <v>15</v>
      </c>
      <c r="S255" s="159"/>
      <c r="T255" s="160">
        <f t="shared" si="62"/>
        <v>0</v>
      </c>
      <c r="U255" s="155"/>
      <c r="V255" s="160">
        <f>SUM(J255,O255,T255)</f>
        <v>0</v>
      </c>
    </row>
    <row r="256" spans="1:22" ht="60" customHeight="1" x14ac:dyDescent="0.2">
      <c r="A256" s="107"/>
      <c r="B256" s="166" t="s">
        <v>365</v>
      </c>
      <c r="C256" s="161" t="s">
        <v>247</v>
      </c>
      <c r="D256" s="156"/>
      <c r="E256" s="167"/>
      <c r="F256" s="109"/>
      <c r="G256" s="164">
        <v>5</v>
      </c>
      <c r="H256" s="158" t="s">
        <v>15</v>
      </c>
      <c r="I256" s="159"/>
      <c r="J256" s="160">
        <f t="shared" si="60"/>
        <v>0</v>
      </c>
      <c r="K256" s="113"/>
      <c r="L256" s="164">
        <v>4</v>
      </c>
      <c r="M256" s="158" t="s">
        <v>15</v>
      </c>
      <c r="N256" s="159"/>
      <c r="O256" s="160">
        <f t="shared" si="61"/>
        <v>0</v>
      </c>
      <c r="P256" s="155"/>
      <c r="Q256" s="164">
        <v>1</v>
      </c>
      <c r="R256" s="158" t="s">
        <v>15</v>
      </c>
      <c r="S256" s="159"/>
      <c r="T256" s="160">
        <f t="shared" si="62"/>
        <v>0</v>
      </c>
      <c r="U256" s="155"/>
      <c r="V256" s="160">
        <f>SUM(J256,O256,T256)</f>
        <v>0</v>
      </c>
    </row>
    <row r="257" spans="1:22" ht="75" customHeight="1" x14ac:dyDescent="0.2">
      <c r="A257" s="107"/>
      <c r="B257" s="166" t="s">
        <v>366</v>
      </c>
      <c r="C257" s="161" t="s">
        <v>367</v>
      </c>
      <c r="D257" s="156"/>
      <c r="E257" s="167"/>
      <c r="F257" s="109"/>
      <c r="G257" s="164">
        <v>50</v>
      </c>
      <c r="H257" s="158" t="s">
        <v>15</v>
      </c>
      <c r="I257" s="159"/>
      <c r="J257" s="160">
        <f t="shared" si="60"/>
        <v>0</v>
      </c>
      <c r="K257" s="113"/>
      <c r="L257" s="164">
        <v>49</v>
      </c>
      <c r="M257" s="158" t="s">
        <v>15</v>
      </c>
      <c r="N257" s="159"/>
      <c r="O257" s="160">
        <f t="shared" si="61"/>
        <v>0</v>
      </c>
      <c r="P257" s="155"/>
      <c r="Q257" s="164">
        <v>1</v>
      </c>
      <c r="R257" s="158" t="s">
        <v>15</v>
      </c>
      <c r="S257" s="159"/>
      <c r="T257" s="160">
        <f t="shared" si="62"/>
        <v>0</v>
      </c>
      <c r="U257" s="155"/>
      <c r="V257" s="160">
        <f>SUM(J257,O257,T257)</f>
        <v>0</v>
      </c>
    </row>
    <row r="258" spans="1:22" ht="60" customHeight="1" thickBot="1" x14ac:dyDescent="0.25">
      <c r="A258" s="107"/>
      <c r="B258" s="108"/>
      <c r="C258" s="109"/>
      <c r="D258" s="107"/>
      <c r="E258" s="110"/>
      <c r="F258" s="107"/>
      <c r="G258" s="111"/>
      <c r="H258" s="112"/>
      <c r="I258" s="113"/>
      <c r="J258" s="113"/>
      <c r="K258" s="113"/>
      <c r="L258" s="111"/>
      <c r="M258" s="112"/>
      <c r="N258" s="113"/>
      <c r="O258" s="113"/>
      <c r="P258" s="114"/>
      <c r="Q258" s="111"/>
      <c r="R258" s="112"/>
      <c r="S258" s="113"/>
      <c r="T258" s="113"/>
      <c r="U258" s="114"/>
      <c r="V258" s="113"/>
    </row>
    <row r="259" spans="1:22" ht="60" customHeight="1" x14ac:dyDescent="0.2">
      <c r="A259" s="107"/>
      <c r="B259" s="115" t="s">
        <v>393</v>
      </c>
      <c r="C259" s="117" t="s">
        <v>537</v>
      </c>
      <c r="D259" s="116" t="s">
        <v>737</v>
      </c>
      <c r="E259" s="13" t="s">
        <v>747</v>
      </c>
      <c r="F259" s="118"/>
      <c r="G259" s="222" t="s">
        <v>0</v>
      </c>
      <c r="H259" s="119"/>
      <c r="I259" s="119"/>
      <c r="J259" s="119"/>
      <c r="K259" s="120"/>
      <c r="L259" s="222" t="s">
        <v>1</v>
      </c>
      <c r="M259" s="119"/>
      <c r="N259" s="119"/>
      <c r="O259" s="119"/>
      <c r="P259" s="119"/>
      <c r="Q259" s="222" t="s">
        <v>2</v>
      </c>
      <c r="R259" s="119"/>
      <c r="S259" s="119"/>
      <c r="T259" s="119"/>
      <c r="U259" s="119"/>
      <c r="V259" s="121" t="s">
        <v>3</v>
      </c>
    </row>
    <row r="260" spans="1:22" ht="60" customHeight="1" thickBot="1" x14ac:dyDescent="0.25">
      <c r="A260" s="107"/>
      <c r="B260" s="122" t="s">
        <v>4</v>
      </c>
      <c r="C260" s="123" t="s">
        <v>5</v>
      </c>
      <c r="D260" s="124" t="s">
        <v>6</v>
      </c>
      <c r="E260" s="123" t="s">
        <v>7</v>
      </c>
      <c r="F260" s="125"/>
      <c r="G260" s="126" t="s">
        <v>8</v>
      </c>
      <c r="H260" s="124" t="s">
        <v>9</v>
      </c>
      <c r="I260" s="127" t="s">
        <v>10</v>
      </c>
      <c r="J260" s="127" t="s">
        <v>11</v>
      </c>
      <c r="K260" s="127"/>
      <c r="L260" s="126" t="s">
        <v>8</v>
      </c>
      <c r="M260" s="124" t="s">
        <v>9</v>
      </c>
      <c r="N260" s="127" t="s">
        <v>10</v>
      </c>
      <c r="O260" s="127" t="s">
        <v>11</v>
      </c>
      <c r="P260" s="128"/>
      <c r="Q260" s="126" t="s">
        <v>8</v>
      </c>
      <c r="R260" s="124" t="s">
        <v>9</v>
      </c>
      <c r="S260" s="127" t="s">
        <v>10</v>
      </c>
      <c r="T260" s="127" t="s">
        <v>11</v>
      </c>
      <c r="U260" s="128"/>
      <c r="V260" s="129" t="s">
        <v>12</v>
      </c>
    </row>
    <row r="261" spans="1:22" ht="60" customHeight="1" x14ac:dyDescent="0.2">
      <c r="A261" s="130"/>
      <c r="B261" s="131"/>
      <c r="C261" s="132"/>
      <c r="D261" s="133"/>
      <c r="E261" s="134"/>
      <c r="F261" s="133"/>
      <c r="G261" s="135"/>
      <c r="H261" s="136"/>
      <c r="I261" s="137"/>
      <c r="J261" s="137"/>
      <c r="K261" s="137"/>
      <c r="L261" s="135"/>
      <c r="M261" s="136"/>
      <c r="N261" s="137"/>
      <c r="O261" s="137"/>
      <c r="P261" s="138"/>
      <c r="Q261" s="135"/>
      <c r="R261" s="136"/>
      <c r="S261" s="137"/>
      <c r="T261" s="137"/>
      <c r="U261" s="138"/>
      <c r="V261" s="137"/>
    </row>
    <row r="262" spans="1:22" ht="60" customHeight="1" x14ac:dyDescent="0.2">
      <c r="A262" s="165"/>
      <c r="B262" s="140" t="s">
        <v>368</v>
      </c>
      <c r="C262" s="141" t="s">
        <v>40</v>
      </c>
      <c r="D262" s="142"/>
      <c r="E262" s="141"/>
      <c r="F262" s="142"/>
      <c r="G262" s="143"/>
      <c r="H262" s="142"/>
      <c r="I262" s="144"/>
      <c r="J262" s="144"/>
      <c r="K262" s="144"/>
      <c r="L262" s="143"/>
      <c r="M262" s="142"/>
      <c r="N262" s="144"/>
      <c r="O262" s="144"/>
      <c r="P262" s="145"/>
      <c r="Q262" s="143"/>
      <c r="R262" s="142"/>
      <c r="S262" s="144"/>
      <c r="T262" s="144"/>
      <c r="U262" s="145"/>
      <c r="V262" s="146">
        <f>SUM(V263:V269)</f>
        <v>0</v>
      </c>
    </row>
    <row r="263" spans="1:22" ht="75" customHeight="1" x14ac:dyDescent="0.2">
      <c r="A263" s="107"/>
      <c r="B263" s="166" t="s">
        <v>369</v>
      </c>
      <c r="C263" s="161" t="s">
        <v>556</v>
      </c>
      <c r="D263" s="176"/>
      <c r="E263" s="157"/>
      <c r="F263" s="107"/>
      <c r="G263" s="177"/>
      <c r="H263" s="178"/>
      <c r="I263" s="179"/>
      <c r="J263" s="180"/>
      <c r="K263" s="113"/>
      <c r="L263" s="164">
        <v>10</v>
      </c>
      <c r="M263" s="168" t="s">
        <v>25</v>
      </c>
      <c r="N263" s="159"/>
      <c r="O263" s="160">
        <f t="shared" ref="O263:O269" si="64">IF(L263="","",ROUND((L263*N263),2))</f>
        <v>0</v>
      </c>
      <c r="P263" s="114"/>
      <c r="Q263" s="164">
        <v>1</v>
      </c>
      <c r="R263" s="168" t="s">
        <v>25</v>
      </c>
      <c r="S263" s="159"/>
      <c r="T263" s="160">
        <f t="shared" ref="T263:T269" si="65">IF(Q263="","",ROUND((Q263*S263),2))</f>
        <v>0</v>
      </c>
      <c r="U263" s="114"/>
      <c r="V263" s="160">
        <f t="shared" ref="V263:V268" si="66">SUM(J263,O263,T263)</f>
        <v>0</v>
      </c>
    </row>
    <row r="264" spans="1:22" ht="75" customHeight="1" x14ac:dyDescent="0.2">
      <c r="A264" s="107"/>
      <c r="B264" s="166" t="s">
        <v>370</v>
      </c>
      <c r="C264" s="161" t="s">
        <v>556</v>
      </c>
      <c r="D264" s="176"/>
      <c r="E264" s="157"/>
      <c r="F264" s="107"/>
      <c r="G264" s="164"/>
      <c r="H264" s="181"/>
      <c r="I264" s="163"/>
      <c r="J264" s="182"/>
      <c r="K264" s="113"/>
      <c r="L264" s="164">
        <v>10</v>
      </c>
      <c r="M264" s="158" t="s">
        <v>25</v>
      </c>
      <c r="N264" s="159"/>
      <c r="O264" s="160">
        <f t="shared" si="64"/>
        <v>0</v>
      </c>
      <c r="P264" s="114"/>
      <c r="Q264" s="164">
        <v>1</v>
      </c>
      <c r="R264" s="158" t="s">
        <v>25</v>
      </c>
      <c r="S264" s="159"/>
      <c r="T264" s="160">
        <f t="shared" si="65"/>
        <v>0</v>
      </c>
      <c r="U264" s="114"/>
      <c r="V264" s="160">
        <f t="shared" si="66"/>
        <v>0</v>
      </c>
    </row>
    <row r="265" spans="1:22" ht="60" customHeight="1" x14ac:dyDescent="0.2">
      <c r="A265" s="107"/>
      <c r="B265" s="166" t="s">
        <v>371</v>
      </c>
      <c r="C265" s="161" t="s">
        <v>93</v>
      </c>
      <c r="D265" s="176"/>
      <c r="E265" s="157"/>
      <c r="F265" s="107"/>
      <c r="G265" s="183"/>
      <c r="H265" s="184"/>
      <c r="I265" s="185"/>
      <c r="J265" s="186"/>
      <c r="K265" s="113"/>
      <c r="L265" s="164">
        <v>10</v>
      </c>
      <c r="M265" s="158" t="s">
        <v>25</v>
      </c>
      <c r="N265" s="159"/>
      <c r="O265" s="160">
        <f t="shared" si="64"/>
        <v>0</v>
      </c>
      <c r="P265" s="114"/>
      <c r="Q265" s="164">
        <v>1</v>
      </c>
      <c r="R265" s="158" t="s">
        <v>25</v>
      </c>
      <c r="S265" s="159"/>
      <c r="T265" s="160">
        <f t="shared" si="65"/>
        <v>0</v>
      </c>
      <c r="U265" s="114"/>
      <c r="V265" s="160">
        <f>SUM(J265,O265,T265)</f>
        <v>0</v>
      </c>
    </row>
    <row r="266" spans="1:22" ht="60" customHeight="1" x14ac:dyDescent="0.2">
      <c r="A266" s="107"/>
      <c r="B266" s="166" t="s">
        <v>372</v>
      </c>
      <c r="C266" s="161" t="s">
        <v>41</v>
      </c>
      <c r="D266" s="176"/>
      <c r="E266" s="157"/>
      <c r="F266" s="107"/>
      <c r="G266" s="164"/>
      <c r="H266" s="181"/>
      <c r="I266" s="163"/>
      <c r="J266" s="182"/>
      <c r="K266" s="113"/>
      <c r="L266" s="164">
        <v>20</v>
      </c>
      <c r="M266" s="168" t="s">
        <v>248</v>
      </c>
      <c r="N266" s="159"/>
      <c r="O266" s="160">
        <f t="shared" si="64"/>
        <v>0</v>
      </c>
      <c r="P266" s="114"/>
      <c r="Q266" s="164">
        <v>1</v>
      </c>
      <c r="R266" s="168" t="s">
        <v>248</v>
      </c>
      <c r="S266" s="159"/>
      <c r="T266" s="160">
        <f t="shared" si="65"/>
        <v>0</v>
      </c>
      <c r="U266" s="114"/>
      <c r="V266" s="160">
        <f t="shared" si="66"/>
        <v>0</v>
      </c>
    </row>
    <row r="267" spans="1:22" ht="60" customHeight="1" x14ac:dyDescent="0.2">
      <c r="A267" s="107"/>
      <c r="B267" s="166" t="s">
        <v>373</v>
      </c>
      <c r="C267" s="161" t="s">
        <v>42</v>
      </c>
      <c r="D267" s="176"/>
      <c r="E267" s="157"/>
      <c r="F267" s="107"/>
      <c r="G267" s="183"/>
      <c r="H267" s="184"/>
      <c r="I267" s="185"/>
      <c r="J267" s="186"/>
      <c r="K267" s="113"/>
      <c r="L267" s="164">
        <v>20</v>
      </c>
      <c r="M267" s="168" t="s">
        <v>248</v>
      </c>
      <c r="N267" s="159"/>
      <c r="O267" s="160">
        <f t="shared" si="64"/>
        <v>0</v>
      </c>
      <c r="P267" s="114"/>
      <c r="Q267" s="164">
        <v>1</v>
      </c>
      <c r="R267" s="168" t="s">
        <v>248</v>
      </c>
      <c r="S267" s="159"/>
      <c r="T267" s="160">
        <f t="shared" si="65"/>
        <v>0</v>
      </c>
      <c r="U267" s="114"/>
      <c r="V267" s="160">
        <f t="shared" si="66"/>
        <v>0</v>
      </c>
    </row>
    <row r="268" spans="1:22" ht="60" customHeight="1" x14ac:dyDescent="0.2">
      <c r="A268" s="107"/>
      <c r="B268" s="166" t="s">
        <v>374</v>
      </c>
      <c r="C268" s="161" t="s">
        <v>375</v>
      </c>
      <c r="D268" s="176"/>
      <c r="E268" s="157"/>
      <c r="F268" s="107"/>
      <c r="G268" s="164"/>
      <c r="H268" s="181"/>
      <c r="I268" s="163"/>
      <c r="J268" s="182"/>
      <c r="K268" s="113"/>
      <c r="L268" s="164">
        <v>10</v>
      </c>
      <c r="M268" s="158" t="s">
        <v>25</v>
      </c>
      <c r="N268" s="159"/>
      <c r="O268" s="160">
        <f t="shared" si="64"/>
        <v>0</v>
      </c>
      <c r="P268" s="114"/>
      <c r="Q268" s="164">
        <v>1</v>
      </c>
      <c r="R268" s="158" t="s">
        <v>25</v>
      </c>
      <c r="S268" s="159"/>
      <c r="T268" s="160">
        <f t="shared" si="65"/>
        <v>0</v>
      </c>
      <c r="U268" s="114"/>
      <c r="V268" s="160">
        <f t="shared" si="66"/>
        <v>0</v>
      </c>
    </row>
    <row r="269" spans="1:22" ht="75" customHeight="1" x14ac:dyDescent="0.2">
      <c r="A269" s="107"/>
      <c r="B269" s="166" t="s">
        <v>376</v>
      </c>
      <c r="C269" s="161" t="s">
        <v>377</v>
      </c>
      <c r="D269" s="176"/>
      <c r="E269" s="157"/>
      <c r="F269" s="107"/>
      <c r="G269" s="151"/>
      <c r="H269" s="187"/>
      <c r="I269" s="188"/>
      <c r="J269" s="189"/>
      <c r="K269" s="113"/>
      <c r="L269" s="164">
        <v>10</v>
      </c>
      <c r="M269" s="168" t="s">
        <v>25</v>
      </c>
      <c r="N269" s="159"/>
      <c r="O269" s="160">
        <f t="shared" si="64"/>
        <v>0</v>
      </c>
      <c r="P269" s="114"/>
      <c r="Q269" s="164">
        <v>1</v>
      </c>
      <c r="R269" s="168" t="s">
        <v>25</v>
      </c>
      <c r="S269" s="159"/>
      <c r="T269" s="160">
        <f t="shared" si="65"/>
        <v>0</v>
      </c>
      <c r="U269" s="114"/>
      <c r="V269" s="160">
        <f>SUM(J269,O269,T269)</f>
        <v>0</v>
      </c>
    </row>
    <row r="270" spans="1:22" ht="60" customHeight="1" x14ac:dyDescent="0.2">
      <c r="A270" s="107"/>
      <c r="B270" s="108"/>
      <c r="C270" s="109"/>
      <c r="D270" s="107"/>
      <c r="E270" s="110"/>
      <c r="F270" s="107"/>
      <c r="G270" s="111"/>
      <c r="H270" s="112"/>
      <c r="I270" s="113"/>
      <c r="J270" s="113"/>
      <c r="K270" s="113"/>
      <c r="L270" s="111"/>
      <c r="M270" s="112"/>
      <c r="N270" s="113"/>
      <c r="O270" s="113"/>
      <c r="P270" s="114"/>
      <c r="Q270" s="111"/>
      <c r="R270" s="112"/>
      <c r="S270" s="113"/>
      <c r="T270" s="113"/>
      <c r="U270" s="114"/>
      <c r="V270" s="113"/>
    </row>
    <row r="271" spans="1:22" ht="60" customHeight="1" x14ac:dyDescent="0.2">
      <c r="A271" s="130"/>
      <c r="B271" s="131"/>
      <c r="C271" s="132"/>
      <c r="D271" s="133"/>
      <c r="E271" s="134"/>
      <c r="F271" s="133"/>
      <c r="G271" s="135"/>
      <c r="H271" s="136"/>
      <c r="I271" s="137"/>
      <c r="J271" s="137"/>
      <c r="K271" s="137"/>
      <c r="L271" s="135"/>
      <c r="M271" s="136"/>
      <c r="N271" s="137"/>
      <c r="O271" s="137"/>
      <c r="P271" s="138"/>
      <c r="Q271" s="135"/>
      <c r="R271" s="136"/>
      <c r="S271" s="137"/>
      <c r="T271" s="137"/>
      <c r="U271" s="138"/>
      <c r="V271" s="137"/>
    </row>
    <row r="272" spans="1:22" ht="60" customHeight="1" x14ac:dyDescent="0.2">
      <c r="A272" s="165"/>
      <c r="B272" s="140" t="s">
        <v>378</v>
      </c>
      <c r="C272" s="141" t="s">
        <v>45</v>
      </c>
      <c r="D272" s="142"/>
      <c r="E272" s="141"/>
      <c r="F272" s="142"/>
      <c r="G272" s="143"/>
      <c r="H272" s="142"/>
      <c r="I272" s="144"/>
      <c r="J272" s="144"/>
      <c r="K272" s="144"/>
      <c r="L272" s="143"/>
      <c r="M272" s="142"/>
      <c r="N272" s="144"/>
      <c r="O272" s="144"/>
      <c r="P272" s="145"/>
      <c r="Q272" s="143"/>
      <c r="R272" s="142"/>
      <c r="S272" s="144"/>
      <c r="T272" s="144"/>
      <c r="U272" s="145"/>
      <c r="V272" s="146">
        <f>SUM(V273:V286)</f>
        <v>0</v>
      </c>
    </row>
    <row r="273" spans="1:22" ht="60" customHeight="1" x14ac:dyDescent="0.45">
      <c r="A273" s="107"/>
      <c r="B273" s="166" t="s">
        <v>379</v>
      </c>
      <c r="C273" s="38" t="s">
        <v>43</v>
      </c>
      <c r="D273" s="62"/>
      <c r="E273" s="51"/>
      <c r="F273" s="11"/>
      <c r="G273" s="45">
        <v>25</v>
      </c>
      <c r="H273" s="46" t="s">
        <v>399</v>
      </c>
      <c r="I273" s="42"/>
      <c r="J273" s="43">
        <f t="shared" ref="J273:J286" si="67">G273*I273</f>
        <v>0</v>
      </c>
      <c r="K273" s="11"/>
      <c r="L273" s="73"/>
      <c r="M273" s="81"/>
      <c r="N273" s="82"/>
      <c r="O273" s="82"/>
      <c r="P273" s="37"/>
      <c r="Q273" s="76"/>
      <c r="R273" s="77"/>
      <c r="S273" s="85"/>
      <c r="T273" s="77"/>
      <c r="U273" s="37"/>
      <c r="V273" s="36">
        <f t="shared" ref="V273:V286" si="68">J273+O273+T273</f>
        <v>0</v>
      </c>
    </row>
    <row r="274" spans="1:22" ht="60" customHeight="1" x14ac:dyDescent="0.45">
      <c r="A274" s="107"/>
      <c r="B274" s="166" t="s">
        <v>380</v>
      </c>
      <c r="C274" s="38" t="s">
        <v>44</v>
      </c>
      <c r="D274" s="62"/>
      <c r="E274" s="51"/>
      <c r="F274" s="11"/>
      <c r="G274" s="45">
        <v>25</v>
      </c>
      <c r="H274" s="41" t="s">
        <v>399</v>
      </c>
      <c r="I274" s="42"/>
      <c r="J274" s="43">
        <f t="shared" si="67"/>
        <v>0</v>
      </c>
      <c r="K274" s="11"/>
      <c r="L274" s="73"/>
      <c r="M274" s="81"/>
      <c r="N274" s="82"/>
      <c r="O274" s="82"/>
      <c r="P274" s="37"/>
      <c r="Q274" s="73"/>
      <c r="R274" s="81"/>
      <c r="S274" s="82"/>
      <c r="T274" s="81"/>
      <c r="U274" s="37"/>
      <c r="V274" s="36">
        <f t="shared" si="68"/>
        <v>0</v>
      </c>
    </row>
    <row r="275" spans="1:22" ht="60" customHeight="1" x14ac:dyDescent="0.45">
      <c r="A275" s="107"/>
      <c r="B275" s="166" t="s">
        <v>381</v>
      </c>
      <c r="C275" s="38" t="s">
        <v>104</v>
      </c>
      <c r="D275" s="62"/>
      <c r="E275" s="51"/>
      <c r="F275" s="11"/>
      <c r="G275" s="45">
        <v>25</v>
      </c>
      <c r="H275" s="41" t="s">
        <v>399</v>
      </c>
      <c r="I275" s="42"/>
      <c r="J275" s="43">
        <f t="shared" si="67"/>
        <v>0</v>
      </c>
      <c r="K275" s="11"/>
      <c r="L275" s="73"/>
      <c r="M275" s="81"/>
      <c r="N275" s="82"/>
      <c r="O275" s="80"/>
      <c r="P275" s="37"/>
      <c r="Q275" s="72"/>
      <c r="R275" s="80"/>
      <c r="S275" s="87"/>
      <c r="T275" s="80"/>
      <c r="U275" s="37"/>
      <c r="V275" s="36">
        <f t="shared" si="68"/>
        <v>0</v>
      </c>
    </row>
    <row r="276" spans="1:22" ht="80.099999999999994" customHeight="1" x14ac:dyDescent="0.45">
      <c r="A276" s="107"/>
      <c r="B276" s="166" t="s">
        <v>382</v>
      </c>
      <c r="C276" s="31" t="s">
        <v>713</v>
      </c>
      <c r="D276" s="96"/>
      <c r="E276" s="97"/>
      <c r="F276" s="11"/>
      <c r="G276" s="2">
        <v>10</v>
      </c>
      <c r="H276" s="52" t="s">
        <v>25</v>
      </c>
      <c r="I276" s="42"/>
      <c r="J276" s="43">
        <f t="shared" si="67"/>
        <v>0</v>
      </c>
      <c r="K276" s="11"/>
      <c r="L276" s="73"/>
      <c r="M276" s="88"/>
      <c r="N276" s="82"/>
      <c r="O276" s="81"/>
      <c r="P276" s="63"/>
      <c r="Q276" s="73"/>
      <c r="R276" s="88"/>
      <c r="S276" s="82"/>
      <c r="T276" s="81"/>
      <c r="U276" s="63"/>
      <c r="V276" s="36">
        <f t="shared" si="68"/>
        <v>0</v>
      </c>
    </row>
    <row r="277" spans="1:22" ht="80.099999999999994" customHeight="1" x14ac:dyDescent="0.45">
      <c r="A277" s="107"/>
      <c r="B277" s="166" t="s">
        <v>383</v>
      </c>
      <c r="C277" s="38" t="s">
        <v>714</v>
      </c>
      <c r="D277" s="62"/>
      <c r="E277" s="51"/>
      <c r="F277" s="11"/>
      <c r="G277" s="45">
        <v>10</v>
      </c>
      <c r="H277" s="41" t="s">
        <v>25</v>
      </c>
      <c r="I277" s="42"/>
      <c r="J277" s="43">
        <f t="shared" si="67"/>
        <v>0</v>
      </c>
      <c r="K277" s="11"/>
      <c r="L277" s="73"/>
      <c r="M277" s="88"/>
      <c r="N277" s="82"/>
      <c r="O277" s="81"/>
      <c r="P277" s="63"/>
      <c r="Q277" s="78"/>
      <c r="R277" s="83"/>
      <c r="S277" s="86"/>
      <c r="T277" s="79"/>
      <c r="U277" s="63"/>
      <c r="V277" s="36">
        <f t="shared" si="68"/>
        <v>0</v>
      </c>
    </row>
    <row r="278" spans="1:22" ht="80.099999999999994" customHeight="1" x14ac:dyDescent="0.45">
      <c r="A278" s="107"/>
      <c r="B278" s="166" t="s">
        <v>384</v>
      </c>
      <c r="C278" s="38" t="s">
        <v>715</v>
      </c>
      <c r="D278" s="62"/>
      <c r="E278" s="51"/>
      <c r="F278" s="11"/>
      <c r="G278" s="45">
        <v>10</v>
      </c>
      <c r="H278" s="41" t="s">
        <v>25</v>
      </c>
      <c r="I278" s="42"/>
      <c r="J278" s="43">
        <f t="shared" si="67"/>
        <v>0</v>
      </c>
      <c r="K278" s="11"/>
      <c r="L278" s="73"/>
      <c r="M278" s="88"/>
      <c r="N278" s="82"/>
      <c r="O278" s="81"/>
      <c r="P278" s="63"/>
      <c r="Q278" s="73"/>
      <c r="R278" s="88"/>
      <c r="S278" s="82"/>
      <c r="T278" s="81"/>
      <c r="U278" s="63"/>
      <c r="V278" s="36">
        <f t="shared" si="68"/>
        <v>0</v>
      </c>
    </row>
    <row r="279" spans="1:22" ht="80.099999999999994" customHeight="1" x14ac:dyDescent="0.45">
      <c r="A279" s="107"/>
      <c r="B279" s="166" t="s">
        <v>385</v>
      </c>
      <c r="C279" s="38" t="s">
        <v>716</v>
      </c>
      <c r="D279" s="62"/>
      <c r="E279" s="51"/>
      <c r="F279" s="11"/>
      <c r="G279" s="45">
        <v>10</v>
      </c>
      <c r="H279" s="41" t="s">
        <v>25</v>
      </c>
      <c r="I279" s="42"/>
      <c r="J279" s="43">
        <f t="shared" si="67"/>
        <v>0</v>
      </c>
      <c r="K279" s="11"/>
      <c r="L279" s="73"/>
      <c r="M279" s="88"/>
      <c r="N279" s="82"/>
      <c r="O279" s="81"/>
      <c r="P279" s="63"/>
      <c r="Q279" s="78"/>
      <c r="R279" s="83"/>
      <c r="S279" s="86"/>
      <c r="T279" s="79"/>
      <c r="U279" s="63"/>
      <c r="V279" s="36">
        <f t="shared" si="68"/>
        <v>0</v>
      </c>
    </row>
    <row r="280" spans="1:22" ht="60" customHeight="1" x14ac:dyDescent="0.45">
      <c r="A280" s="107"/>
      <c r="B280" s="166" t="s">
        <v>386</v>
      </c>
      <c r="C280" s="38" t="s">
        <v>706</v>
      </c>
      <c r="D280" s="62"/>
      <c r="E280" s="51"/>
      <c r="F280" s="11"/>
      <c r="G280" s="45">
        <v>10</v>
      </c>
      <c r="H280" s="41" t="s">
        <v>25</v>
      </c>
      <c r="I280" s="42"/>
      <c r="J280" s="43">
        <f t="shared" si="67"/>
        <v>0</v>
      </c>
      <c r="K280" s="11"/>
      <c r="L280" s="73"/>
      <c r="M280" s="88"/>
      <c r="N280" s="82"/>
      <c r="O280" s="81"/>
      <c r="P280" s="63"/>
      <c r="Q280" s="73"/>
      <c r="R280" s="88"/>
      <c r="S280" s="82"/>
      <c r="T280" s="81"/>
      <c r="U280" s="63"/>
      <c r="V280" s="36">
        <f t="shared" si="68"/>
        <v>0</v>
      </c>
    </row>
    <row r="281" spans="1:22" ht="60" customHeight="1" x14ac:dyDescent="0.45">
      <c r="A281" s="107"/>
      <c r="B281" s="166" t="s">
        <v>387</v>
      </c>
      <c r="C281" s="38" t="s">
        <v>707</v>
      </c>
      <c r="D281" s="62"/>
      <c r="E281" s="51"/>
      <c r="F281" s="11"/>
      <c r="G281" s="45">
        <v>10</v>
      </c>
      <c r="H281" s="41" t="s">
        <v>25</v>
      </c>
      <c r="I281" s="42"/>
      <c r="J281" s="43">
        <f t="shared" si="67"/>
        <v>0</v>
      </c>
      <c r="K281" s="11"/>
      <c r="L281" s="73"/>
      <c r="M281" s="88"/>
      <c r="N281" s="82"/>
      <c r="O281" s="81"/>
      <c r="P281" s="63"/>
      <c r="Q281" s="73"/>
      <c r="R281" s="88"/>
      <c r="S281" s="82"/>
      <c r="T281" s="81"/>
      <c r="U281" s="63"/>
      <c r="V281" s="36">
        <f t="shared" si="68"/>
        <v>0</v>
      </c>
    </row>
    <row r="282" spans="1:22" ht="60" customHeight="1" x14ac:dyDescent="0.45">
      <c r="A282" s="107"/>
      <c r="B282" s="166" t="s">
        <v>388</v>
      </c>
      <c r="C282" s="38" t="s">
        <v>708</v>
      </c>
      <c r="D282" s="62"/>
      <c r="E282" s="51"/>
      <c r="F282" s="11"/>
      <c r="G282" s="45">
        <v>1</v>
      </c>
      <c r="H282" s="41" t="s">
        <v>25</v>
      </c>
      <c r="I282" s="42"/>
      <c r="J282" s="43">
        <f t="shared" si="67"/>
        <v>0</v>
      </c>
      <c r="K282" s="11"/>
      <c r="L282" s="72"/>
      <c r="M282" s="84"/>
      <c r="N282" s="87"/>
      <c r="O282" s="80"/>
      <c r="P282" s="63"/>
      <c r="Q282" s="72"/>
      <c r="R282" s="84"/>
      <c r="S282" s="87"/>
      <c r="T282" s="80"/>
      <c r="U282" s="63"/>
      <c r="V282" s="36">
        <f t="shared" si="68"/>
        <v>0</v>
      </c>
    </row>
    <row r="283" spans="1:22" ht="60" customHeight="1" x14ac:dyDescent="0.45">
      <c r="A283" s="107"/>
      <c r="B283" s="166" t="s">
        <v>721</v>
      </c>
      <c r="C283" s="38" t="s">
        <v>709</v>
      </c>
      <c r="D283" s="62"/>
      <c r="E283" s="51"/>
      <c r="F283" s="11"/>
      <c r="G283" s="45">
        <v>1</v>
      </c>
      <c r="H283" s="41" t="s">
        <v>25</v>
      </c>
      <c r="I283" s="42"/>
      <c r="J283" s="43">
        <f t="shared" si="67"/>
        <v>0</v>
      </c>
      <c r="K283" s="11"/>
      <c r="L283" s="72"/>
      <c r="M283" s="84"/>
      <c r="N283" s="87"/>
      <c r="O283" s="80"/>
      <c r="P283" s="63"/>
      <c r="Q283" s="72"/>
      <c r="R283" s="84"/>
      <c r="S283" s="87"/>
      <c r="T283" s="80"/>
      <c r="U283" s="63"/>
      <c r="V283" s="36">
        <f t="shared" si="68"/>
        <v>0</v>
      </c>
    </row>
    <row r="284" spans="1:22" ht="60" customHeight="1" x14ac:dyDescent="0.45">
      <c r="A284" s="107"/>
      <c r="B284" s="166" t="s">
        <v>722</v>
      </c>
      <c r="C284" s="38" t="s">
        <v>718</v>
      </c>
      <c r="D284" s="62"/>
      <c r="E284" s="51"/>
      <c r="F284" s="11"/>
      <c r="G284" s="45">
        <v>10</v>
      </c>
      <c r="H284" s="41" t="s">
        <v>25</v>
      </c>
      <c r="I284" s="42"/>
      <c r="J284" s="43">
        <f t="shared" si="67"/>
        <v>0</v>
      </c>
      <c r="K284" s="11"/>
      <c r="L284" s="72"/>
      <c r="M284" s="84"/>
      <c r="N284" s="87"/>
      <c r="O284" s="80"/>
      <c r="P284" s="63"/>
      <c r="Q284" s="72"/>
      <c r="R284" s="84"/>
      <c r="S284" s="87"/>
      <c r="T284" s="80"/>
      <c r="U284" s="63"/>
      <c r="V284" s="36">
        <f t="shared" si="68"/>
        <v>0</v>
      </c>
    </row>
    <row r="285" spans="1:22" ht="60" customHeight="1" x14ac:dyDescent="0.45">
      <c r="A285" s="107"/>
      <c r="B285" s="166" t="s">
        <v>723</v>
      </c>
      <c r="C285" s="38" t="s">
        <v>719</v>
      </c>
      <c r="D285" s="64"/>
      <c r="E285" s="57"/>
      <c r="F285" s="11"/>
      <c r="G285" s="45">
        <v>10</v>
      </c>
      <c r="H285" s="41" t="s">
        <v>25</v>
      </c>
      <c r="I285" s="42"/>
      <c r="J285" s="43">
        <f t="shared" si="67"/>
        <v>0</v>
      </c>
      <c r="K285" s="11"/>
      <c r="L285" s="72"/>
      <c r="M285" s="84"/>
      <c r="N285" s="87"/>
      <c r="O285" s="80"/>
      <c r="P285" s="63"/>
      <c r="Q285" s="72"/>
      <c r="R285" s="84"/>
      <c r="S285" s="87"/>
      <c r="T285" s="80"/>
      <c r="U285" s="63"/>
      <c r="V285" s="36">
        <f t="shared" si="68"/>
        <v>0</v>
      </c>
    </row>
    <row r="286" spans="1:22" ht="80.099999999999994" customHeight="1" thickBot="1" x14ac:dyDescent="0.5">
      <c r="A286" s="107"/>
      <c r="B286" s="166" t="s">
        <v>724</v>
      </c>
      <c r="C286" s="38" t="s">
        <v>720</v>
      </c>
      <c r="D286" s="64"/>
      <c r="E286" s="57"/>
      <c r="F286" s="11"/>
      <c r="G286" s="45">
        <v>10</v>
      </c>
      <c r="H286" s="41" t="s">
        <v>25</v>
      </c>
      <c r="I286" s="42"/>
      <c r="J286" s="43">
        <f t="shared" si="67"/>
        <v>0</v>
      </c>
      <c r="K286" s="11"/>
      <c r="L286" s="72"/>
      <c r="M286" s="84"/>
      <c r="N286" s="87"/>
      <c r="O286" s="80"/>
      <c r="P286" s="63"/>
      <c r="Q286" s="72"/>
      <c r="R286" s="84"/>
      <c r="S286" s="87"/>
      <c r="T286" s="80"/>
      <c r="U286" s="63"/>
      <c r="V286" s="36">
        <f t="shared" si="68"/>
        <v>0</v>
      </c>
    </row>
    <row r="287" spans="1:22" ht="60" customHeight="1" thickBot="1" x14ac:dyDescent="0.25">
      <c r="A287" s="165"/>
      <c r="B287" s="193"/>
      <c r="C287" s="194" t="s">
        <v>538</v>
      </c>
      <c r="D287" s="195"/>
      <c r="E287" s="194"/>
      <c r="F287" s="195"/>
      <c r="G287" s="196"/>
      <c r="H287" s="195"/>
      <c r="I287" s="197"/>
      <c r="J287" s="197"/>
      <c r="K287" s="197"/>
      <c r="L287" s="198"/>
      <c r="M287" s="199"/>
      <c r="N287" s="200"/>
      <c r="O287" s="200"/>
      <c r="P287" s="201"/>
      <c r="Q287" s="198"/>
      <c r="R287" s="199"/>
      <c r="S287" s="200"/>
      <c r="T287" s="200"/>
      <c r="U287" s="201"/>
      <c r="V287" s="202">
        <f>SUM(V272,V262,V224,V215,V199,V177,V157)</f>
        <v>0</v>
      </c>
    </row>
    <row r="288" spans="1:22" ht="60" customHeight="1" thickBot="1" x14ac:dyDescent="0.25">
      <c r="A288" s="107"/>
      <c r="B288" s="108"/>
      <c r="C288" s="109"/>
      <c r="D288" s="107"/>
      <c r="E288" s="110"/>
      <c r="F288" s="107"/>
      <c r="G288" s="111"/>
      <c r="H288" s="112"/>
      <c r="I288" s="113"/>
      <c r="J288" s="113"/>
      <c r="K288" s="113"/>
      <c r="L288" s="111"/>
      <c r="M288" s="112"/>
      <c r="N288" s="113"/>
      <c r="O288" s="113"/>
      <c r="P288" s="114"/>
      <c r="Q288" s="111"/>
      <c r="R288" s="112"/>
      <c r="S288" s="113"/>
      <c r="T288" s="113"/>
      <c r="U288" s="114"/>
      <c r="V288" s="113"/>
    </row>
    <row r="289" spans="1:22" ht="70.5" x14ac:dyDescent="0.2">
      <c r="A289" s="107"/>
      <c r="B289" s="115" t="s">
        <v>394</v>
      </c>
      <c r="C289" s="117" t="s">
        <v>588</v>
      </c>
      <c r="D289" s="116" t="s">
        <v>738</v>
      </c>
      <c r="E289" s="13" t="s">
        <v>747</v>
      </c>
      <c r="F289" s="118"/>
      <c r="G289" s="119"/>
      <c r="H289" s="119"/>
      <c r="I289" s="119"/>
      <c r="J289" s="119"/>
      <c r="K289" s="224"/>
      <c r="L289" s="222" t="s">
        <v>1</v>
      </c>
      <c r="M289" s="119"/>
      <c r="N289" s="119"/>
      <c r="O289" s="119"/>
      <c r="P289" s="119"/>
      <c r="Q289" s="222" t="s">
        <v>2</v>
      </c>
      <c r="R289" s="119"/>
      <c r="S289" s="119"/>
      <c r="T289" s="119"/>
      <c r="U289" s="119"/>
      <c r="V289" s="121" t="s">
        <v>3</v>
      </c>
    </row>
    <row r="290" spans="1:22" ht="71.25" thickBot="1" x14ac:dyDescent="0.25">
      <c r="A290" s="107"/>
      <c r="B290" s="122" t="s">
        <v>4</v>
      </c>
      <c r="C290" s="123" t="s">
        <v>5</v>
      </c>
      <c r="D290" s="124" t="s">
        <v>525</v>
      </c>
      <c r="E290" s="123" t="s">
        <v>395</v>
      </c>
      <c r="F290" s="125"/>
      <c r="G290" s="203" t="s">
        <v>396</v>
      </c>
      <c r="H290" s="124" t="s">
        <v>9</v>
      </c>
      <c r="I290" s="127" t="s">
        <v>10</v>
      </c>
      <c r="J290" s="127" t="s">
        <v>11</v>
      </c>
      <c r="K290" s="225"/>
      <c r="L290" s="126" t="s">
        <v>8</v>
      </c>
      <c r="M290" s="124" t="s">
        <v>9</v>
      </c>
      <c r="N290" s="127" t="s">
        <v>10</v>
      </c>
      <c r="O290" s="127" t="s">
        <v>11</v>
      </c>
      <c r="P290" s="128"/>
      <c r="Q290" s="126" t="s">
        <v>8</v>
      </c>
      <c r="R290" s="124" t="s">
        <v>9</v>
      </c>
      <c r="S290" s="127" t="s">
        <v>10</v>
      </c>
      <c r="T290" s="127" t="s">
        <v>11</v>
      </c>
      <c r="U290" s="128"/>
      <c r="V290" s="129" t="s">
        <v>12</v>
      </c>
    </row>
    <row r="291" spans="1:22" ht="60" customHeight="1" x14ac:dyDescent="0.2">
      <c r="A291" s="130"/>
      <c r="B291" s="131"/>
      <c r="C291" s="132"/>
      <c r="D291" s="133"/>
      <c r="E291" s="134"/>
      <c r="F291" s="133"/>
      <c r="G291" s="135"/>
      <c r="H291" s="136"/>
      <c r="I291" s="137"/>
      <c r="J291" s="137"/>
      <c r="K291" s="113"/>
      <c r="L291" s="112"/>
      <c r="M291" s="112"/>
      <c r="N291" s="113"/>
      <c r="O291" s="113"/>
      <c r="P291" s="114"/>
      <c r="Q291" s="111"/>
      <c r="R291" s="112"/>
      <c r="S291" s="113"/>
      <c r="T291" s="113"/>
      <c r="U291" s="114"/>
      <c r="V291" s="113"/>
    </row>
    <row r="292" spans="1:22" ht="69.95" customHeight="1" x14ac:dyDescent="0.2">
      <c r="A292" s="139"/>
      <c r="B292" s="140" t="s">
        <v>402</v>
      </c>
      <c r="C292" s="141" t="s">
        <v>586</v>
      </c>
      <c r="D292" s="142"/>
      <c r="E292" s="141"/>
      <c r="F292" s="142"/>
      <c r="G292" s="143"/>
      <c r="H292" s="142"/>
      <c r="I292" s="144"/>
      <c r="J292" s="235"/>
      <c r="K292" s="144"/>
      <c r="L292" s="143"/>
      <c r="M292" s="142"/>
      <c r="N292" s="144"/>
      <c r="O292" s="144"/>
      <c r="P292" s="145"/>
      <c r="Q292" s="143"/>
      <c r="R292" s="142"/>
      <c r="S292" s="144"/>
      <c r="T292" s="144"/>
      <c r="U292" s="145"/>
      <c r="V292" s="146">
        <f>SUM(V293:V294)</f>
        <v>0</v>
      </c>
    </row>
    <row r="293" spans="1:22" ht="60" customHeight="1" x14ac:dyDescent="0.2">
      <c r="A293" s="107"/>
      <c r="B293" s="147" t="s">
        <v>397</v>
      </c>
      <c r="C293" s="148" t="s">
        <v>587</v>
      </c>
      <c r="D293" s="204" t="s">
        <v>211</v>
      </c>
      <c r="E293" s="205" t="s">
        <v>398</v>
      </c>
      <c r="F293" s="107"/>
      <c r="G293" s="151">
        <v>25</v>
      </c>
      <c r="H293" s="152" t="s">
        <v>399</v>
      </c>
      <c r="I293" s="153"/>
      <c r="J293" s="154">
        <f>IF(G293="","",ROUND((G293*I293),2))</f>
        <v>0</v>
      </c>
      <c r="K293" s="113"/>
      <c r="L293" s="226"/>
      <c r="M293" s="231"/>
      <c r="N293" s="179"/>
      <c r="O293" s="179"/>
      <c r="P293" s="227"/>
      <c r="Q293" s="177"/>
      <c r="R293" s="231"/>
      <c r="S293" s="179"/>
      <c r="T293" s="179"/>
      <c r="U293" s="227"/>
      <c r="V293" s="160">
        <f t="shared" ref="V293:V294" si="69">SUM(J293)</f>
        <v>0</v>
      </c>
    </row>
    <row r="294" spans="1:22" ht="60" customHeight="1" x14ac:dyDescent="0.2">
      <c r="A294" s="107"/>
      <c r="B294" s="147" t="s">
        <v>400</v>
      </c>
      <c r="C294" s="148" t="s">
        <v>587</v>
      </c>
      <c r="D294" s="204" t="s">
        <v>212</v>
      </c>
      <c r="E294" s="205" t="s">
        <v>401</v>
      </c>
      <c r="F294" s="107"/>
      <c r="G294" s="151">
        <v>25</v>
      </c>
      <c r="H294" s="152" t="s">
        <v>399</v>
      </c>
      <c r="I294" s="153"/>
      <c r="J294" s="154">
        <f>IF(G294="","",ROUND((G294*I294),2))</f>
        <v>0</v>
      </c>
      <c r="K294" s="113"/>
      <c r="L294" s="234"/>
      <c r="M294" s="169"/>
      <c r="N294" s="163"/>
      <c r="O294" s="163"/>
      <c r="P294" s="114"/>
      <c r="Q294" s="164"/>
      <c r="R294" s="169"/>
      <c r="S294" s="163"/>
      <c r="T294" s="163"/>
      <c r="U294" s="114"/>
      <c r="V294" s="160">
        <f t="shared" si="69"/>
        <v>0</v>
      </c>
    </row>
    <row r="295" spans="1:22" ht="60" customHeight="1" thickBot="1" x14ac:dyDescent="0.5">
      <c r="A295" s="71"/>
      <c r="B295" s="71"/>
      <c r="C295" s="71"/>
      <c r="D295" s="71"/>
      <c r="E295" s="71"/>
      <c r="F295" s="71"/>
      <c r="G295" s="71"/>
      <c r="H295" s="71"/>
      <c r="I295" s="71"/>
      <c r="J295" s="71"/>
      <c r="K295" s="71"/>
      <c r="L295" s="71"/>
      <c r="M295" s="71"/>
      <c r="N295" s="71"/>
      <c r="O295" s="71"/>
      <c r="P295" s="71"/>
      <c r="Q295" s="71"/>
      <c r="R295" s="71"/>
      <c r="S295" s="71"/>
      <c r="T295" s="71"/>
      <c r="U295" s="71"/>
      <c r="V295" s="71"/>
    </row>
    <row r="296" spans="1:22" ht="71.25" thickBot="1" x14ac:dyDescent="0.25">
      <c r="A296" s="107"/>
      <c r="B296" s="278"/>
      <c r="C296" s="279"/>
      <c r="D296" s="280" t="s">
        <v>532</v>
      </c>
      <c r="E296" s="279" t="s">
        <v>409</v>
      </c>
      <c r="F296" s="281"/>
      <c r="G296" s="282" t="s">
        <v>396</v>
      </c>
      <c r="H296" s="280"/>
      <c r="I296" s="283"/>
      <c r="J296" s="283"/>
      <c r="K296" s="284"/>
      <c r="L296" s="285"/>
      <c r="M296" s="280"/>
      <c r="N296" s="283"/>
      <c r="O296" s="283"/>
      <c r="P296" s="286"/>
      <c r="Q296" s="285"/>
      <c r="R296" s="280"/>
      <c r="S296" s="283"/>
      <c r="T296" s="283"/>
      <c r="U296" s="286"/>
      <c r="V296" s="287"/>
    </row>
    <row r="297" spans="1:22" ht="60" customHeight="1" x14ac:dyDescent="0.2">
      <c r="A297" s="130"/>
      <c r="B297" s="131"/>
      <c r="C297" s="132"/>
      <c r="D297" s="133"/>
      <c r="E297" s="134"/>
      <c r="F297" s="133"/>
      <c r="G297" s="135"/>
      <c r="H297" s="136"/>
      <c r="I297" s="137"/>
      <c r="J297" s="137"/>
      <c r="K297" s="113"/>
      <c r="L297" s="112"/>
      <c r="M297" s="112"/>
      <c r="N297" s="113"/>
      <c r="O297" s="113"/>
      <c r="P297" s="114"/>
      <c r="Q297" s="111"/>
      <c r="R297" s="112"/>
      <c r="S297" s="113"/>
      <c r="T297" s="113"/>
      <c r="U297" s="114"/>
      <c r="V297" s="113"/>
    </row>
    <row r="298" spans="1:22" ht="60" customHeight="1" x14ac:dyDescent="0.2">
      <c r="A298" s="139"/>
      <c r="B298" s="140" t="s">
        <v>403</v>
      </c>
      <c r="C298" s="141" t="s">
        <v>589</v>
      </c>
      <c r="D298" s="142"/>
      <c r="E298" s="141"/>
      <c r="F298" s="142"/>
      <c r="G298" s="143"/>
      <c r="H298" s="142"/>
      <c r="I298" s="144"/>
      <c r="J298" s="235"/>
      <c r="K298" s="144"/>
      <c r="L298" s="236"/>
      <c r="M298" s="237"/>
      <c r="N298" s="238"/>
      <c r="O298" s="238"/>
      <c r="P298" s="145"/>
      <c r="Q298" s="236"/>
      <c r="R298" s="237"/>
      <c r="S298" s="238"/>
      <c r="T298" s="238"/>
      <c r="U298" s="145"/>
      <c r="V298" s="146">
        <f>SUM(V299:V318)</f>
        <v>0</v>
      </c>
    </row>
    <row r="299" spans="1:22" ht="408.95" customHeight="1" x14ac:dyDescent="0.2">
      <c r="A299" s="107"/>
      <c r="B299" s="206"/>
      <c r="C299" s="192" t="s">
        <v>590</v>
      </c>
      <c r="D299" s="210"/>
      <c r="E299" s="207"/>
      <c r="F299" s="212"/>
      <c r="G299" s="177"/>
      <c r="H299" s="263"/>
      <c r="I299" s="256"/>
      <c r="J299" s="261"/>
      <c r="K299" s="113"/>
      <c r="L299" s="226"/>
      <c r="M299" s="190"/>
      <c r="N299" s="179"/>
      <c r="O299" s="180"/>
      <c r="P299" s="227"/>
      <c r="Q299" s="177"/>
      <c r="R299" s="190"/>
      <c r="S299" s="179"/>
      <c r="T299" s="180"/>
      <c r="U299" s="227"/>
      <c r="V299" s="208"/>
    </row>
    <row r="300" spans="1:22" ht="350.1" customHeight="1" x14ac:dyDescent="0.2">
      <c r="A300" s="107"/>
      <c r="B300" s="147"/>
      <c r="C300" s="148" t="s">
        <v>591</v>
      </c>
      <c r="D300" s="211"/>
      <c r="E300" s="209"/>
      <c r="F300" s="148"/>
      <c r="G300" s="151"/>
      <c r="H300" s="255"/>
      <c r="I300" s="262"/>
      <c r="J300" s="257" t="str">
        <f t="shared" ref="J300" si="70">IF(G300="","",ROUND((G300*I300),2))</f>
        <v/>
      </c>
      <c r="K300" s="113"/>
      <c r="L300" s="229"/>
      <c r="M300" s="191"/>
      <c r="N300" s="188"/>
      <c r="O300" s="189"/>
      <c r="P300" s="114"/>
      <c r="Q300" s="151"/>
      <c r="R300" s="191"/>
      <c r="S300" s="188"/>
      <c r="T300" s="189"/>
      <c r="U300" s="114"/>
      <c r="V300" s="154"/>
    </row>
    <row r="301" spans="1:22" ht="69.95" customHeight="1" x14ac:dyDescent="0.2">
      <c r="A301" s="107"/>
      <c r="B301" s="147" t="s">
        <v>408</v>
      </c>
      <c r="C301" s="148" t="s">
        <v>592</v>
      </c>
      <c r="D301" s="39" t="s">
        <v>95</v>
      </c>
      <c r="E301" s="40">
        <v>704900</v>
      </c>
      <c r="F301" s="107"/>
      <c r="G301" s="151">
        <v>329</v>
      </c>
      <c r="H301" s="152" t="s">
        <v>25</v>
      </c>
      <c r="I301" s="153"/>
      <c r="J301" s="154">
        <f t="shared" ref="J301:J318" si="71">IF(G301="","",ROUND((G301*I301),2))</f>
        <v>0</v>
      </c>
      <c r="K301" s="113"/>
      <c r="L301" s="229"/>
      <c r="M301" s="233"/>
      <c r="N301" s="188"/>
      <c r="O301" s="188"/>
      <c r="P301" s="114"/>
      <c r="Q301" s="183"/>
      <c r="R301" s="232"/>
      <c r="S301" s="185"/>
      <c r="T301" s="185"/>
      <c r="U301" s="114"/>
      <c r="V301" s="154">
        <f t="shared" ref="V301:V305" si="72">SUM(J301)</f>
        <v>0</v>
      </c>
    </row>
    <row r="302" spans="1:22" ht="69.95" customHeight="1" x14ac:dyDescent="0.2">
      <c r="A302" s="107"/>
      <c r="B302" s="147" t="s">
        <v>450</v>
      </c>
      <c r="C302" s="148" t="s">
        <v>593</v>
      </c>
      <c r="D302" s="39" t="s">
        <v>95</v>
      </c>
      <c r="E302" s="40">
        <v>802374</v>
      </c>
      <c r="F302" s="107"/>
      <c r="G302" s="151">
        <v>2967</v>
      </c>
      <c r="H302" s="152" t="s">
        <v>25</v>
      </c>
      <c r="I302" s="153"/>
      <c r="J302" s="154">
        <f t="shared" si="71"/>
        <v>0</v>
      </c>
      <c r="K302" s="113"/>
      <c r="L302" s="228"/>
      <c r="M302" s="232"/>
      <c r="N302" s="185"/>
      <c r="O302" s="185"/>
      <c r="P302" s="114"/>
      <c r="Q302" s="164"/>
      <c r="R302" s="169"/>
      <c r="S302" s="163"/>
      <c r="T302" s="163"/>
      <c r="U302" s="114"/>
      <c r="V302" s="160">
        <f t="shared" si="72"/>
        <v>0</v>
      </c>
    </row>
    <row r="303" spans="1:22" ht="69.95" customHeight="1" x14ac:dyDescent="0.2">
      <c r="A303" s="107"/>
      <c r="B303" s="147" t="s">
        <v>451</v>
      </c>
      <c r="C303" s="148" t="s">
        <v>594</v>
      </c>
      <c r="D303" s="39" t="s">
        <v>95</v>
      </c>
      <c r="E303" s="40">
        <v>802271</v>
      </c>
      <c r="F303" s="107"/>
      <c r="G303" s="151">
        <v>137</v>
      </c>
      <c r="H303" s="152" t="s">
        <v>25</v>
      </c>
      <c r="I303" s="153"/>
      <c r="J303" s="154">
        <f t="shared" si="71"/>
        <v>0</v>
      </c>
      <c r="K303" s="113"/>
      <c r="L303" s="234"/>
      <c r="M303" s="169"/>
      <c r="N303" s="163"/>
      <c r="O303" s="163"/>
      <c r="P303" s="114"/>
      <c r="Q303" s="183"/>
      <c r="R303" s="232"/>
      <c r="S303" s="185"/>
      <c r="T303" s="185"/>
      <c r="U303" s="114"/>
      <c r="V303" s="160">
        <f t="shared" si="72"/>
        <v>0</v>
      </c>
    </row>
    <row r="304" spans="1:22" ht="69.95" customHeight="1" x14ac:dyDescent="0.2">
      <c r="A304" s="107"/>
      <c r="B304" s="147" t="s">
        <v>452</v>
      </c>
      <c r="C304" s="148" t="s">
        <v>599</v>
      </c>
      <c r="D304" s="239" t="s">
        <v>95</v>
      </c>
      <c r="E304" s="205" t="s">
        <v>597</v>
      </c>
      <c r="F304" s="107"/>
      <c r="G304" s="151">
        <v>21</v>
      </c>
      <c r="H304" s="152" t="s">
        <v>25</v>
      </c>
      <c r="I304" s="153"/>
      <c r="J304" s="154">
        <f t="shared" si="71"/>
        <v>0</v>
      </c>
      <c r="K304" s="113"/>
      <c r="L304" s="234"/>
      <c r="M304" s="169"/>
      <c r="N304" s="163"/>
      <c r="O304" s="163"/>
      <c r="P304" s="114"/>
      <c r="Q304" s="164"/>
      <c r="R304" s="169"/>
      <c r="S304" s="163"/>
      <c r="T304" s="163"/>
      <c r="U304" s="114"/>
      <c r="V304" s="160">
        <f t="shared" si="72"/>
        <v>0</v>
      </c>
    </row>
    <row r="305" spans="1:22" ht="69.95" customHeight="1" x14ac:dyDescent="0.2">
      <c r="A305" s="107"/>
      <c r="B305" s="147" t="s">
        <v>453</v>
      </c>
      <c r="C305" s="148" t="s">
        <v>600</v>
      </c>
      <c r="D305" s="239" t="s">
        <v>95</v>
      </c>
      <c r="E305" s="205" t="s">
        <v>598</v>
      </c>
      <c r="F305" s="107"/>
      <c r="G305" s="151">
        <v>10</v>
      </c>
      <c r="H305" s="152" t="s">
        <v>25</v>
      </c>
      <c r="I305" s="153"/>
      <c r="J305" s="154">
        <f t="shared" si="71"/>
        <v>0</v>
      </c>
      <c r="K305" s="113"/>
      <c r="L305" s="229"/>
      <c r="M305" s="233"/>
      <c r="N305" s="188"/>
      <c r="O305" s="188"/>
      <c r="P305" s="230"/>
      <c r="Q305" s="151"/>
      <c r="R305" s="233"/>
      <c r="S305" s="188"/>
      <c r="T305" s="188"/>
      <c r="U305" s="230"/>
      <c r="V305" s="160">
        <f t="shared" si="72"/>
        <v>0</v>
      </c>
    </row>
    <row r="306" spans="1:22" ht="69.95" customHeight="1" x14ac:dyDescent="0.2">
      <c r="A306" s="107"/>
      <c r="B306" s="147" t="s">
        <v>454</v>
      </c>
      <c r="C306" s="148" t="s">
        <v>601</v>
      </c>
      <c r="D306" s="239" t="s">
        <v>95</v>
      </c>
      <c r="E306" s="40" t="s">
        <v>602</v>
      </c>
      <c r="F306" s="107"/>
      <c r="G306" s="151">
        <v>166</v>
      </c>
      <c r="H306" s="152" t="s">
        <v>25</v>
      </c>
      <c r="I306" s="153"/>
      <c r="J306" s="154">
        <f t="shared" si="71"/>
        <v>0</v>
      </c>
      <c r="K306" s="113"/>
      <c r="L306" s="229"/>
      <c r="M306" s="233"/>
      <c r="N306" s="188"/>
      <c r="O306" s="188"/>
      <c r="P306" s="114"/>
      <c r="Q306" s="183"/>
      <c r="R306" s="232"/>
      <c r="S306" s="185"/>
      <c r="T306" s="185"/>
      <c r="U306" s="114"/>
      <c r="V306" s="160">
        <f t="shared" ref="V306:V311" si="73">SUM(J306)</f>
        <v>0</v>
      </c>
    </row>
    <row r="307" spans="1:22" ht="69.95" customHeight="1" x14ac:dyDescent="0.2">
      <c r="A307" s="107"/>
      <c r="B307" s="147" t="s">
        <v>455</v>
      </c>
      <c r="C307" s="38" t="s">
        <v>603</v>
      </c>
      <c r="D307" s="39" t="s">
        <v>95</v>
      </c>
      <c r="E307" s="40">
        <v>802379</v>
      </c>
      <c r="F307" s="107"/>
      <c r="G307" s="151">
        <v>1</v>
      </c>
      <c r="H307" s="152" t="s">
        <v>25</v>
      </c>
      <c r="I307" s="153"/>
      <c r="J307" s="154">
        <f t="shared" si="71"/>
        <v>0</v>
      </c>
      <c r="K307" s="113"/>
      <c r="L307" s="228"/>
      <c r="M307" s="232"/>
      <c r="N307" s="185"/>
      <c r="O307" s="185"/>
      <c r="P307" s="114"/>
      <c r="Q307" s="164"/>
      <c r="R307" s="169"/>
      <c r="S307" s="163"/>
      <c r="T307" s="163"/>
      <c r="U307" s="114"/>
      <c r="V307" s="160">
        <f t="shared" si="73"/>
        <v>0</v>
      </c>
    </row>
    <row r="308" spans="1:22" ht="69.95" customHeight="1" x14ac:dyDescent="0.2">
      <c r="A308" s="107"/>
      <c r="B308" s="147" t="s">
        <v>456</v>
      </c>
      <c r="C308" s="38" t="s">
        <v>606</v>
      </c>
      <c r="D308" s="39" t="s">
        <v>95</v>
      </c>
      <c r="E308" s="40">
        <v>802383</v>
      </c>
      <c r="F308" s="107"/>
      <c r="G308" s="151">
        <v>2</v>
      </c>
      <c r="H308" s="152" t="s">
        <v>25</v>
      </c>
      <c r="I308" s="153"/>
      <c r="J308" s="154">
        <f t="shared" si="71"/>
        <v>0</v>
      </c>
      <c r="K308" s="113"/>
      <c r="L308" s="234"/>
      <c r="M308" s="169"/>
      <c r="N308" s="163"/>
      <c r="O308" s="163"/>
      <c r="P308" s="114"/>
      <c r="Q308" s="183"/>
      <c r="R308" s="232"/>
      <c r="S308" s="185"/>
      <c r="T308" s="185"/>
      <c r="U308" s="114"/>
      <c r="V308" s="160">
        <f t="shared" si="73"/>
        <v>0</v>
      </c>
    </row>
    <row r="309" spans="1:22" ht="69.95" customHeight="1" x14ac:dyDescent="0.2">
      <c r="A309" s="107"/>
      <c r="B309" s="147" t="s">
        <v>457</v>
      </c>
      <c r="C309" s="38" t="s">
        <v>751</v>
      </c>
      <c r="D309" s="39" t="s">
        <v>95</v>
      </c>
      <c r="E309" s="40" t="s">
        <v>752</v>
      </c>
      <c r="F309" s="107"/>
      <c r="G309" s="151">
        <v>4</v>
      </c>
      <c r="H309" s="152" t="s">
        <v>25</v>
      </c>
      <c r="I309" s="153"/>
      <c r="J309" s="154">
        <f t="shared" ref="J309" si="74">IF(G309="","",ROUND((G309*I309),2))</f>
        <v>0</v>
      </c>
      <c r="K309" s="113"/>
      <c r="L309" s="228"/>
      <c r="M309" s="232"/>
      <c r="N309" s="185"/>
      <c r="O309" s="185"/>
      <c r="P309" s="114"/>
      <c r="Q309" s="164"/>
      <c r="R309" s="169"/>
      <c r="S309" s="163"/>
      <c r="T309" s="163"/>
      <c r="U309" s="114"/>
      <c r="V309" s="160">
        <f t="shared" ref="V309" si="75">SUM(J309)</f>
        <v>0</v>
      </c>
    </row>
    <row r="310" spans="1:22" ht="69.95" customHeight="1" x14ac:dyDescent="0.2">
      <c r="A310" s="107"/>
      <c r="B310" s="147" t="s">
        <v>458</v>
      </c>
      <c r="C310" s="38" t="s">
        <v>604</v>
      </c>
      <c r="D310" s="39" t="s">
        <v>95</v>
      </c>
      <c r="E310" s="40" t="s">
        <v>605</v>
      </c>
      <c r="F310" s="107"/>
      <c r="G310" s="151">
        <v>1</v>
      </c>
      <c r="H310" s="152" t="s">
        <v>25</v>
      </c>
      <c r="I310" s="153"/>
      <c r="J310" s="154">
        <f t="shared" si="71"/>
        <v>0</v>
      </c>
      <c r="K310" s="113"/>
      <c r="L310" s="234"/>
      <c r="M310" s="169"/>
      <c r="N310" s="163"/>
      <c r="O310" s="163"/>
      <c r="P310" s="114"/>
      <c r="Q310" s="164"/>
      <c r="R310" s="169"/>
      <c r="S310" s="163"/>
      <c r="T310" s="163"/>
      <c r="U310" s="114"/>
      <c r="V310" s="160">
        <f t="shared" si="73"/>
        <v>0</v>
      </c>
    </row>
    <row r="311" spans="1:22" ht="69.95" customHeight="1" x14ac:dyDescent="0.2">
      <c r="A311" s="107"/>
      <c r="B311" s="147" t="s">
        <v>459</v>
      </c>
      <c r="C311" s="148" t="s">
        <v>607</v>
      </c>
      <c r="D311" s="239" t="s">
        <v>95</v>
      </c>
      <c r="E311" s="205" t="s">
        <v>609</v>
      </c>
      <c r="F311" s="107"/>
      <c r="G311" s="151">
        <v>1</v>
      </c>
      <c r="H311" s="152" t="s">
        <v>25</v>
      </c>
      <c r="I311" s="153"/>
      <c r="J311" s="154">
        <f t="shared" si="71"/>
        <v>0</v>
      </c>
      <c r="K311" s="113"/>
      <c r="L311" s="229"/>
      <c r="M311" s="233"/>
      <c r="N311" s="188"/>
      <c r="O311" s="188"/>
      <c r="P311" s="230"/>
      <c r="Q311" s="151"/>
      <c r="R311" s="233"/>
      <c r="S311" s="188"/>
      <c r="T311" s="188"/>
      <c r="U311" s="230"/>
      <c r="V311" s="160">
        <f t="shared" si="73"/>
        <v>0</v>
      </c>
    </row>
    <row r="312" spans="1:22" ht="69.95" customHeight="1" x14ac:dyDescent="0.2">
      <c r="A312" s="107"/>
      <c r="B312" s="147" t="s">
        <v>460</v>
      </c>
      <c r="C312" s="148" t="s">
        <v>608</v>
      </c>
      <c r="D312" s="239" t="s">
        <v>95</v>
      </c>
      <c r="E312" s="205" t="s">
        <v>610</v>
      </c>
      <c r="F312" s="107"/>
      <c r="G312" s="151">
        <v>1</v>
      </c>
      <c r="H312" s="152" t="s">
        <v>25</v>
      </c>
      <c r="I312" s="153"/>
      <c r="J312" s="154">
        <f t="shared" si="71"/>
        <v>0</v>
      </c>
      <c r="K312" s="113"/>
      <c r="L312" s="229"/>
      <c r="M312" s="233"/>
      <c r="N312" s="188"/>
      <c r="O312" s="188"/>
      <c r="P312" s="114"/>
      <c r="Q312" s="183"/>
      <c r="R312" s="232"/>
      <c r="S312" s="185"/>
      <c r="T312" s="185"/>
      <c r="U312" s="114"/>
      <c r="V312" s="160">
        <f t="shared" ref="V312:V316" si="76">SUM(J312)</f>
        <v>0</v>
      </c>
    </row>
    <row r="313" spans="1:22" ht="69.95" customHeight="1" x14ac:dyDescent="0.2">
      <c r="A313" s="107"/>
      <c r="B313" s="147" t="s">
        <v>461</v>
      </c>
      <c r="C313" s="148" t="s">
        <v>611</v>
      </c>
      <c r="D313" s="239" t="s">
        <v>95</v>
      </c>
      <c r="E313" s="205">
        <v>784385</v>
      </c>
      <c r="F313" s="107"/>
      <c r="G313" s="151">
        <v>1</v>
      </c>
      <c r="H313" s="152" t="s">
        <v>25</v>
      </c>
      <c r="I313" s="153"/>
      <c r="J313" s="154">
        <f t="shared" si="71"/>
        <v>0</v>
      </c>
      <c r="K313" s="113"/>
      <c r="L313" s="228"/>
      <c r="M313" s="232"/>
      <c r="N313" s="185"/>
      <c r="O313" s="185"/>
      <c r="P313" s="114"/>
      <c r="Q313" s="164"/>
      <c r="R313" s="169"/>
      <c r="S313" s="163"/>
      <c r="T313" s="163"/>
      <c r="U313" s="114"/>
      <c r="V313" s="160">
        <f t="shared" si="76"/>
        <v>0</v>
      </c>
    </row>
    <row r="314" spans="1:22" ht="69.95" customHeight="1" x14ac:dyDescent="0.2">
      <c r="A314" s="107"/>
      <c r="B314" s="147" t="s">
        <v>462</v>
      </c>
      <c r="C314" s="148" t="s">
        <v>612</v>
      </c>
      <c r="D314" s="239" t="s">
        <v>95</v>
      </c>
      <c r="E314" s="205" t="s">
        <v>613</v>
      </c>
      <c r="F314" s="107"/>
      <c r="G314" s="151">
        <v>24</v>
      </c>
      <c r="H314" s="152" t="s">
        <v>25</v>
      </c>
      <c r="I314" s="153"/>
      <c r="J314" s="154">
        <f t="shared" si="71"/>
        <v>0</v>
      </c>
      <c r="K314" s="113"/>
      <c r="L314" s="234"/>
      <c r="M314" s="169"/>
      <c r="N314" s="163"/>
      <c r="O314" s="163"/>
      <c r="P314" s="114"/>
      <c r="Q314" s="183"/>
      <c r="R314" s="232"/>
      <c r="S314" s="185"/>
      <c r="T314" s="185"/>
      <c r="U314" s="114"/>
      <c r="V314" s="160">
        <f t="shared" si="76"/>
        <v>0</v>
      </c>
    </row>
    <row r="315" spans="1:22" ht="69.95" customHeight="1" x14ac:dyDescent="0.2">
      <c r="A315" s="107"/>
      <c r="B315" s="147" t="s">
        <v>463</v>
      </c>
      <c r="C315" s="148" t="s">
        <v>615</v>
      </c>
      <c r="D315" s="239" t="s">
        <v>95</v>
      </c>
      <c r="E315" s="205" t="s">
        <v>614</v>
      </c>
      <c r="F315" s="107"/>
      <c r="G315" s="151">
        <v>1</v>
      </c>
      <c r="H315" s="152" t="s">
        <v>25</v>
      </c>
      <c r="I315" s="153"/>
      <c r="J315" s="154">
        <f t="shared" si="71"/>
        <v>0</v>
      </c>
      <c r="K315" s="113"/>
      <c r="L315" s="234"/>
      <c r="M315" s="169"/>
      <c r="N315" s="163"/>
      <c r="O315" s="163"/>
      <c r="P315" s="114"/>
      <c r="Q315" s="164"/>
      <c r="R315" s="169"/>
      <c r="S315" s="163"/>
      <c r="T315" s="163"/>
      <c r="U315" s="114"/>
      <c r="V315" s="160">
        <f t="shared" si="76"/>
        <v>0</v>
      </c>
    </row>
    <row r="316" spans="1:22" ht="69.95" customHeight="1" x14ac:dyDescent="0.2">
      <c r="A316" s="107"/>
      <c r="B316" s="147" t="s">
        <v>464</v>
      </c>
      <c r="C316" s="148" t="s">
        <v>616</v>
      </c>
      <c r="D316" s="239" t="s">
        <v>95</v>
      </c>
      <c r="E316" s="205" t="s">
        <v>617</v>
      </c>
      <c r="F316" s="107"/>
      <c r="G316" s="151">
        <v>1</v>
      </c>
      <c r="H316" s="152" t="s">
        <v>25</v>
      </c>
      <c r="I316" s="153"/>
      <c r="J316" s="154">
        <f t="shared" si="71"/>
        <v>0</v>
      </c>
      <c r="K316" s="113"/>
      <c r="L316" s="229"/>
      <c r="M316" s="233"/>
      <c r="N316" s="188"/>
      <c r="O316" s="188"/>
      <c r="P316" s="230"/>
      <c r="Q316" s="151"/>
      <c r="R316" s="233"/>
      <c r="S316" s="188"/>
      <c r="T316" s="188"/>
      <c r="U316" s="230"/>
      <c r="V316" s="160">
        <f t="shared" si="76"/>
        <v>0</v>
      </c>
    </row>
    <row r="317" spans="1:22" ht="69.95" customHeight="1" x14ac:dyDescent="0.2">
      <c r="A317" s="107"/>
      <c r="B317" s="147" t="s">
        <v>465</v>
      </c>
      <c r="C317" s="148" t="s">
        <v>618</v>
      </c>
      <c r="D317" s="239" t="s">
        <v>95</v>
      </c>
      <c r="E317" s="205" t="s">
        <v>619</v>
      </c>
      <c r="F317" s="107"/>
      <c r="G317" s="151">
        <v>9</v>
      </c>
      <c r="H317" s="152" t="s">
        <v>25</v>
      </c>
      <c r="I317" s="153"/>
      <c r="J317" s="154">
        <f t="shared" si="71"/>
        <v>0</v>
      </c>
      <c r="K317" s="113"/>
      <c r="L317" s="229"/>
      <c r="M317" s="233"/>
      <c r="N317" s="188"/>
      <c r="O317" s="188"/>
      <c r="P317" s="114"/>
      <c r="Q317" s="183"/>
      <c r="R317" s="232"/>
      <c r="S317" s="185"/>
      <c r="T317" s="185"/>
      <c r="U317" s="114"/>
      <c r="V317" s="160">
        <f t="shared" ref="V317:V318" si="77">SUM(J317)</f>
        <v>0</v>
      </c>
    </row>
    <row r="318" spans="1:22" ht="69.95" customHeight="1" x14ac:dyDescent="0.2">
      <c r="A318" s="107"/>
      <c r="B318" s="147" t="s">
        <v>753</v>
      </c>
      <c r="C318" s="148" t="s">
        <v>620</v>
      </c>
      <c r="D318" s="239" t="s">
        <v>95</v>
      </c>
      <c r="E318" s="205">
        <v>808214</v>
      </c>
      <c r="F318" s="107"/>
      <c r="G318" s="151">
        <v>2</v>
      </c>
      <c r="H318" s="152" t="s">
        <v>25</v>
      </c>
      <c r="I318" s="153"/>
      <c r="J318" s="154">
        <f t="shared" si="71"/>
        <v>0</v>
      </c>
      <c r="K318" s="113"/>
      <c r="L318" s="228"/>
      <c r="M318" s="232"/>
      <c r="N318" s="185"/>
      <c r="O318" s="185"/>
      <c r="P318" s="114"/>
      <c r="Q318" s="164"/>
      <c r="R318" s="169"/>
      <c r="S318" s="163"/>
      <c r="T318" s="163"/>
      <c r="U318" s="114"/>
      <c r="V318" s="160">
        <f t="shared" si="77"/>
        <v>0</v>
      </c>
    </row>
    <row r="319" spans="1:22" ht="60" customHeight="1" thickBot="1" x14ac:dyDescent="0.5">
      <c r="A319" s="71"/>
      <c r="B319" s="71"/>
      <c r="C319" s="71"/>
      <c r="D319" s="71"/>
      <c r="E319" s="71"/>
      <c r="F319" s="71"/>
      <c r="G319" s="71"/>
      <c r="H319" s="71"/>
      <c r="I319" s="71"/>
      <c r="J319" s="71"/>
      <c r="K319" s="71"/>
      <c r="L319" s="71"/>
      <c r="M319" s="71"/>
      <c r="N319" s="71"/>
      <c r="O319" s="71"/>
      <c r="P319" s="71"/>
      <c r="Q319" s="71"/>
      <c r="R319" s="71"/>
      <c r="S319" s="71"/>
      <c r="T319" s="71"/>
      <c r="U319" s="71"/>
      <c r="V319" s="71"/>
    </row>
    <row r="320" spans="1:22" ht="70.5" x14ac:dyDescent="0.2">
      <c r="A320" s="107"/>
      <c r="B320" s="115" t="s">
        <v>394</v>
      </c>
      <c r="C320" s="117" t="s">
        <v>588</v>
      </c>
      <c r="D320" s="116" t="s">
        <v>739</v>
      </c>
      <c r="E320" s="13" t="s">
        <v>747</v>
      </c>
      <c r="F320" s="118"/>
      <c r="G320" s="119"/>
      <c r="H320" s="119"/>
      <c r="I320" s="119"/>
      <c r="J320" s="119"/>
      <c r="K320" s="224"/>
      <c r="L320" s="222" t="s">
        <v>1</v>
      </c>
      <c r="M320" s="119"/>
      <c r="N320" s="119"/>
      <c r="O320" s="119"/>
      <c r="P320" s="119"/>
      <c r="Q320" s="222" t="s">
        <v>2</v>
      </c>
      <c r="R320" s="119"/>
      <c r="S320" s="119"/>
      <c r="T320" s="119"/>
      <c r="U320" s="119"/>
      <c r="V320" s="121" t="s">
        <v>3</v>
      </c>
    </row>
    <row r="321" spans="1:22" ht="71.25" thickBot="1" x14ac:dyDescent="0.25">
      <c r="A321" s="107"/>
      <c r="B321" s="122" t="s">
        <v>4</v>
      </c>
      <c r="C321" s="123" t="s">
        <v>5</v>
      </c>
      <c r="D321" s="124" t="s">
        <v>532</v>
      </c>
      <c r="E321" s="123" t="s">
        <v>409</v>
      </c>
      <c r="F321" s="125"/>
      <c r="G321" s="203" t="s">
        <v>396</v>
      </c>
      <c r="H321" s="124" t="s">
        <v>9</v>
      </c>
      <c r="I321" s="127" t="s">
        <v>10</v>
      </c>
      <c r="J321" s="127" t="s">
        <v>11</v>
      </c>
      <c r="K321" s="225"/>
      <c r="L321" s="126" t="s">
        <v>8</v>
      </c>
      <c r="M321" s="124" t="s">
        <v>9</v>
      </c>
      <c r="N321" s="127" t="s">
        <v>10</v>
      </c>
      <c r="O321" s="127" t="s">
        <v>11</v>
      </c>
      <c r="P321" s="128"/>
      <c r="Q321" s="126" t="s">
        <v>8</v>
      </c>
      <c r="R321" s="124" t="s">
        <v>9</v>
      </c>
      <c r="S321" s="127" t="s">
        <v>10</v>
      </c>
      <c r="T321" s="127" t="s">
        <v>11</v>
      </c>
      <c r="U321" s="128"/>
      <c r="V321" s="129" t="s">
        <v>12</v>
      </c>
    </row>
    <row r="322" spans="1:22" ht="60" customHeight="1" x14ac:dyDescent="0.2">
      <c r="A322" s="130"/>
      <c r="B322" s="131"/>
      <c r="C322" s="132"/>
      <c r="D322" s="133"/>
      <c r="E322" s="134"/>
      <c r="F322" s="133"/>
      <c r="G322" s="135"/>
      <c r="H322" s="136"/>
      <c r="I322" s="137"/>
      <c r="J322" s="137"/>
      <c r="K322" s="113"/>
      <c r="L322" s="112"/>
      <c r="M322" s="112"/>
      <c r="N322" s="113"/>
      <c r="O322" s="113"/>
      <c r="P322" s="114"/>
      <c r="Q322" s="111"/>
      <c r="R322" s="112"/>
      <c r="S322" s="113"/>
      <c r="T322" s="113"/>
      <c r="U322" s="114"/>
      <c r="V322" s="113"/>
    </row>
    <row r="323" spans="1:22" ht="60" customHeight="1" x14ac:dyDescent="0.2">
      <c r="A323" s="139"/>
      <c r="B323" s="140" t="s">
        <v>466</v>
      </c>
      <c r="C323" s="141" t="s">
        <v>621</v>
      </c>
      <c r="D323" s="142"/>
      <c r="E323" s="141"/>
      <c r="F323" s="142"/>
      <c r="G323" s="143"/>
      <c r="H323" s="142"/>
      <c r="I323" s="144"/>
      <c r="J323" s="235"/>
      <c r="K323" s="144"/>
      <c r="L323" s="236"/>
      <c r="M323" s="237"/>
      <c r="N323" s="238"/>
      <c r="O323" s="238"/>
      <c r="P323" s="145"/>
      <c r="Q323" s="236"/>
      <c r="R323" s="237"/>
      <c r="S323" s="238"/>
      <c r="T323" s="238"/>
      <c r="U323" s="145"/>
      <c r="V323" s="146">
        <f>SUM(V324:V342)</f>
        <v>0</v>
      </c>
    </row>
    <row r="324" spans="1:22" ht="408.95" customHeight="1" x14ac:dyDescent="0.2">
      <c r="A324" s="107"/>
      <c r="B324" s="206"/>
      <c r="C324" s="192" t="s">
        <v>590</v>
      </c>
      <c r="D324" s="210"/>
      <c r="E324" s="207"/>
      <c r="F324" s="212"/>
      <c r="G324" s="177"/>
      <c r="H324" s="263"/>
      <c r="I324" s="256"/>
      <c r="J324" s="261"/>
      <c r="K324" s="113"/>
      <c r="L324" s="226"/>
      <c r="M324" s="190"/>
      <c r="N324" s="179"/>
      <c r="O324" s="180"/>
      <c r="P324" s="227"/>
      <c r="Q324" s="177"/>
      <c r="R324" s="190"/>
      <c r="S324" s="179"/>
      <c r="T324" s="180"/>
      <c r="U324" s="227"/>
      <c r="V324" s="208"/>
    </row>
    <row r="325" spans="1:22" ht="310.5" x14ac:dyDescent="0.2">
      <c r="A325" s="107"/>
      <c r="B325" s="147"/>
      <c r="C325" s="148" t="s">
        <v>591</v>
      </c>
      <c r="D325" s="211"/>
      <c r="E325" s="209"/>
      <c r="F325" s="148"/>
      <c r="G325" s="151"/>
      <c r="H325" s="255"/>
      <c r="I325" s="262"/>
      <c r="J325" s="257" t="str">
        <f t="shared" ref="J325" si="78">IF(G325="","",ROUND((G325*I325),2))</f>
        <v/>
      </c>
      <c r="K325" s="113"/>
      <c r="L325" s="229"/>
      <c r="M325" s="191"/>
      <c r="N325" s="188"/>
      <c r="O325" s="189"/>
      <c r="P325" s="114"/>
      <c r="Q325" s="151"/>
      <c r="R325" s="191"/>
      <c r="S325" s="188"/>
      <c r="T325" s="189"/>
      <c r="U325" s="114"/>
      <c r="V325" s="154"/>
    </row>
    <row r="326" spans="1:22" ht="69.95" customHeight="1" x14ac:dyDescent="0.2">
      <c r="A326" s="107"/>
      <c r="B326" s="147" t="s">
        <v>508</v>
      </c>
      <c r="C326" s="148" t="s">
        <v>592</v>
      </c>
      <c r="D326" s="39" t="s">
        <v>95</v>
      </c>
      <c r="E326" s="40">
        <v>704900</v>
      </c>
      <c r="F326" s="107"/>
      <c r="G326" s="151">
        <v>535</v>
      </c>
      <c r="H326" s="152" t="s">
        <v>25</v>
      </c>
      <c r="I326" s="153"/>
      <c r="J326" s="154">
        <f t="shared" ref="J326:J342" si="79">IF(G326="","",ROUND((G326*I326),2))</f>
        <v>0</v>
      </c>
      <c r="K326" s="113"/>
      <c r="L326" s="229"/>
      <c r="M326" s="233"/>
      <c r="N326" s="188"/>
      <c r="O326" s="188"/>
      <c r="P326" s="114"/>
      <c r="Q326" s="183"/>
      <c r="R326" s="232"/>
      <c r="S326" s="185"/>
      <c r="T326" s="185"/>
      <c r="U326" s="114"/>
      <c r="V326" s="154">
        <f t="shared" ref="V326:V342" si="80">SUM(J326)</f>
        <v>0</v>
      </c>
    </row>
    <row r="327" spans="1:22" ht="69.95" customHeight="1" x14ac:dyDescent="0.2">
      <c r="A327" s="107"/>
      <c r="B327" s="147" t="s">
        <v>509</v>
      </c>
      <c r="C327" s="148" t="s">
        <v>593</v>
      </c>
      <c r="D327" s="39" t="s">
        <v>95</v>
      </c>
      <c r="E327" s="40">
        <v>802374</v>
      </c>
      <c r="F327" s="107"/>
      <c r="G327" s="151">
        <v>5923</v>
      </c>
      <c r="H327" s="152" t="s">
        <v>25</v>
      </c>
      <c r="I327" s="153"/>
      <c r="J327" s="154">
        <f t="shared" si="79"/>
        <v>0</v>
      </c>
      <c r="K327" s="113"/>
      <c r="L327" s="228"/>
      <c r="M327" s="232"/>
      <c r="N327" s="185"/>
      <c r="O327" s="185"/>
      <c r="P327" s="114"/>
      <c r="Q327" s="164"/>
      <c r="R327" s="169"/>
      <c r="S327" s="163"/>
      <c r="T327" s="163"/>
      <c r="U327" s="114"/>
      <c r="V327" s="160">
        <f t="shared" si="80"/>
        <v>0</v>
      </c>
    </row>
    <row r="328" spans="1:22" ht="69.95" customHeight="1" x14ac:dyDescent="0.2">
      <c r="A328" s="107"/>
      <c r="B328" s="147" t="s">
        <v>510</v>
      </c>
      <c r="C328" s="148" t="s">
        <v>594</v>
      </c>
      <c r="D328" s="39" t="s">
        <v>95</v>
      </c>
      <c r="E328" s="40">
        <v>802271</v>
      </c>
      <c r="F328" s="107"/>
      <c r="G328" s="151">
        <v>186</v>
      </c>
      <c r="H328" s="152" t="s">
        <v>25</v>
      </c>
      <c r="I328" s="153"/>
      <c r="J328" s="154">
        <f t="shared" si="79"/>
        <v>0</v>
      </c>
      <c r="K328" s="113"/>
      <c r="L328" s="234"/>
      <c r="M328" s="169"/>
      <c r="N328" s="163"/>
      <c r="O328" s="163"/>
      <c r="P328" s="114"/>
      <c r="Q328" s="183"/>
      <c r="R328" s="232"/>
      <c r="S328" s="185"/>
      <c r="T328" s="185"/>
      <c r="U328" s="114"/>
      <c r="V328" s="160">
        <f t="shared" si="80"/>
        <v>0</v>
      </c>
    </row>
    <row r="329" spans="1:22" ht="69.95" customHeight="1" x14ac:dyDescent="0.2">
      <c r="A329" s="107"/>
      <c r="B329" s="147" t="s">
        <v>511</v>
      </c>
      <c r="C329" s="148" t="s">
        <v>599</v>
      </c>
      <c r="D329" s="239" t="s">
        <v>95</v>
      </c>
      <c r="E329" s="205" t="s">
        <v>597</v>
      </c>
      <c r="F329" s="107"/>
      <c r="G329" s="151">
        <v>28</v>
      </c>
      <c r="H329" s="152" t="s">
        <v>25</v>
      </c>
      <c r="I329" s="153"/>
      <c r="J329" s="154">
        <f t="shared" si="79"/>
        <v>0</v>
      </c>
      <c r="K329" s="113"/>
      <c r="L329" s="234"/>
      <c r="M329" s="169"/>
      <c r="N329" s="163"/>
      <c r="O329" s="163"/>
      <c r="P329" s="114"/>
      <c r="Q329" s="164"/>
      <c r="R329" s="169"/>
      <c r="S329" s="163"/>
      <c r="T329" s="163"/>
      <c r="U329" s="114"/>
      <c r="V329" s="160">
        <f t="shared" si="80"/>
        <v>0</v>
      </c>
    </row>
    <row r="330" spans="1:22" ht="69.95" customHeight="1" x14ac:dyDescent="0.2">
      <c r="A330" s="107"/>
      <c r="B330" s="147" t="s">
        <v>512</v>
      </c>
      <c r="C330" s="148" t="s">
        <v>600</v>
      </c>
      <c r="D330" s="239" t="s">
        <v>95</v>
      </c>
      <c r="E330" s="205" t="s">
        <v>598</v>
      </c>
      <c r="F330" s="107"/>
      <c r="G330" s="151">
        <v>21</v>
      </c>
      <c r="H330" s="152" t="s">
        <v>25</v>
      </c>
      <c r="I330" s="153"/>
      <c r="J330" s="154">
        <f t="shared" si="79"/>
        <v>0</v>
      </c>
      <c r="K330" s="113"/>
      <c r="L330" s="229"/>
      <c r="M330" s="233"/>
      <c r="N330" s="188"/>
      <c r="O330" s="188"/>
      <c r="P330" s="230"/>
      <c r="Q330" s="151"/>
      <c r="R330" s="233"/>
      <c r="S330" s="188"/>
      <c r="T330" s="188"/>
      <c r="U330" s="230"/>
      <c r="V330" s="160">
        <f t="shared" si="80"/>
        <v>0</v>
      </c>
    </row>
    <row r="331" spans="1:22" ht="69.95" customHeight="1" x14ac:dyDescent="0.2">
      <c r="A331" s="107"/>
      <c r="B331" s="147" t="s">
        <v>513</v>
      </c>
      <c r="C331" s="148" t="s">
        <v>601</v>
      </c>
      <c r="D331" s="239" t="s">
        <v>95</v>
      </c>
      <c r="E331" s="40" t="s">
        <v>602</v>
      </c>
      <c r="F331" s="107"/>
      <c r="G331" s="151">
        <v>222</v>
      </c>
      <c r="H331" s="152" t="s">
        <v>25</v>
      </c>
      <c r="I331" s="153"/>
      <c r="J331" s="154">
        <f t="shared" si="79"/>
        <v>0</v>
      </c>
      <c r="K331" s="113"/>
      <c r="L331" s="229"/>
      <c r="M331" s="233"/>
      <c r="N331" s="188"/>
      <c r="O331" s="188"/>
      <c r="P331" s="114"/>
      <c r="Q331" s="183"/>
      <c r="R331" s="232"/>
      <c r="S331" s="185"/>
      <c r="T331" s="185"/>
      <c r="U331" s="114"/>
      <c r="V331" s="160">
        <f t="shared" si="80"/>
        <v>0</v>
      </c>
    </row>
    <row r="332" spans="1:22" ht="69.95" customHeight="1" x14ac:dyDescent="0.2">
      <c r="A332" s="107"/>
      <c r="B332" s="147" t="s">
        <v>514</v>
      </c>
      <c r="C332" s="38" t="s">
        <v>603</v>
      </c>
      <c r="D332" s="39" t="s">
        <v>95</v>
      </c>
      <c r="E332" s="40">
        <v>802379</v>
      </c>
      <c r="F332" s="107"/>
      <c r="G332" s="151">
        <v>65</v>
      </c>
      <c r="H332" s="152" t="s">
        <v>25</v>
      </c>
      <c r="I332" s="153"/>
      <c r="J332" s="154">
        <f t="shared" si="79"/>
        <v>0</v>
      </c>
      <c r="K332" s="113"/>
      <c r="L332" s="228"/>
      <c r="M332" s="232"/>
      <c r="N332" s="185"/>
      <c r="O332" s="185"/>
      <c r="P332" s="114"/>
      <c r="Q332" s="164"/>
      <c r="R332" s="169"/>
      <c r="S332" s="163"/>
      <c r="T332" s="163"/>
      <c r="U332" s="114"/>
      <c r="V332" s="160">
        <f t="shared" si="80"/>
        <v>0</v>
      </c>
    </row>
    <row r="333" spans="1:22" ht="69.95" customHeight="1" x14ac:dyDescent="0.2">
      <c r="A333" s="107"/>
      <c r="B333" s="147" t="s">
        <v>515</v>
      </c>
      <c r="C333" s="38" t="s">
        <v>606</v>
      </c>
      <c r="D333" s="39" t="s">
        <v>95</v>
      </c>
      <c r="E333" s="40">
        <v>802383</v>
      </c>
      <c r="F333" s="107"/>
      <c r="G333" s="151">
        <v>63</v>
      </c>
      <c r="H333" s="152" t="s">
        <v>25</v>
      </c>
      <c r="I333" s="153"/>
      <c r="J333" s="154">
        <f t="shared" si="79"/>
        <v>0</v>
      </c>
      <c r="K333" s="113"/>
      <c r="L333" s="234"/>
      <c r="M333" s="169"/>
      <c r="N333" s="163"/>
      <c r="O333" s="163"/>
      <c r="P333" s="114"/>
      <c r="Q333" s="183"/>
      <c r="R333" s="232"/>
      <c r="S333" s="185"/>
      <c r="T333" s="185"/>
      <c r="U333" s="114"/>
      <c r="V333" s="160">
        <f t="shared" si="80"/>
        <v>0</v>
      </c>
    </row>
    <row r="334" spans="1:22" ht="69.95" customHeight="1" x14ac:dyDescent="0.2">
      <c r="A334" s="107"/>
      <c r="B334" s="147" t="s">
        <v>516</v>
      </c>
      <c r="C334" s="38" t="s">
        <v>604</v>
      </c>
      <c r="D334" s="39" t="s">
        <v>95</v>
      </c>
      <c r="E334" s="40" t="s">
        <v>605</v>
      </c>
      <c r="F334" s="107"/>
      <c r="G334" s="151">
        <v>29</v>
      </c>
      <c r="H334" s="152" t="s">
        <v>25</v>
      </c>
      <c r="I334" s="153"/>
      <c r="J334" s="154">
        <f t="shared" si="79"/>
        <v>0</v>
      </c>
      <c r="K334" s="113"/>
      <c r="L334" s="234"/>
      <c r="M334" s="169"/>
      <c r="N334" s="163"/>
      <c r="O334" s="163"/>
      <c r="P334" s="114"/>
      <c r="Q334" s="164"/>
      <c r="R334" s="169"/>
      <c r="S334" s="163"/>
      <c r="T334" s="163"/>
      <c r="U334" s="114"/>
      <c r="V334" s="160">
        <f t="shared" si="80"/>
        <v>0</v>
      </c>
    </row>
    <row r="335" spans="1:22" ht="69.95" customHeight="1" x14ac:dyDescent="0.2">
      <c r="A335" s="107"/>
      <c r="B335" s="147" t="s">
        <v>517</v>
      </c>
      <c r="C335" s="148" t="s">
        <v>607</v>
      </c>
      <c r="D335" s="239" t="s">
        <v>95</v>
      </c>
      <c r="E335" s="205" t="s">
        <v>609</v>
      </c>
      <c r="F335" s="107"/>
      <c r="G335" s="151">
        <v>1</v>
      </c>
      <c r="H335" s="152" t="s">
        <v>25</v>
      </c>
      <c r="I335" s="153"/>
      <c r="J335" s="154">
        <f t="shared" si="79"/>
        <v>0</v>
      </c>
      <c r="K335" s="113"/>
      <c r="L335" s="229"/>
      <c r="M335" s="233"/>
      <c r="N335" s="188"/>
      <c r="O335" s="188"/>
      <c r="P335" s="230"/>
      <c r="Q335" s="151"/>
      <c r="R335" s="233"/>
      <c r="S335" s="188"/>
      <c r="T335" s="188"/>
      <c r="U335" s="230"/>
      <c r="V335" s="160">
        <f t="shared" si="80"/>
        <v>0</v>
      </c>
    </row>
    <row r="336" spans="1:22" ht="69.95" customHeight="1" x14ac:dyDescent="0.2">
      <c r="A336" s="107"/>
      <c r="B336" s="147" t="s">
        <v>518</v>
      </c>
      <c r="C336" s="148" t="s">
        <v>608</v>
      </c>
      <c r="D336" s="239" t="s">
        <v>95</v>
      </c>
      <c r="E336" s="205" t="s">
        <v>610</v>
      </c>
      <c r="F336" s="107"/>
      <c r="G336" s="151">
        <v>1</v>
      </c>
      <c r="H336" s="152" t="s">
        <v>25</v>
      </c>
      <c r="I336" s="153"/>
      <c r="J336" s="154">
        <f t="shared" si="79"/>
        <v>0</v>
      </c>
      <c r="K336" s="113"/>
      <c r="L336" s="229"/>
      <c r="M336" s="233"/>
      <c r="N336" s="188"/>
      <c r="O336" s="188"/>
      <c r="P336" s="114"/>
      <c r="Q336" s="183"/>
      <c r="R336" s="232"/>
      <c r="S336" s="185"/>
      <c r="T336" s="185"/>
      <c r="U336" s="114"/>
      <c r="V336" s="160">
        <f t="shared" si="80"/>
        <v>0</v>
      </c>
    </row>
    <row r="337" spans="1:22" ht="69.95" customHeight="1" x14ac:dyDescent="0.2">
      <c r="A337" s="107"/>
      <c r="B337" s="147" t="s">
        <v>519</v>
      </c>
      <c r="C337" s="148" t="s">
        <v>611</v>
      </c>
      <c r="D337" s="239" t="s">
        <v>95</v>
      </c>
      <c r="E337" s="205">
        <v>784385</v>
      </c>
      <c r="F337" s="107"/>
      <c r="G337" s="151">
        <v>1</v>
      </c>
      <c r="H337" s="152" t="s">
        <v>25</v>
      </c>
      <c r="I337" s="153"/>
      <c r="J337" s="154">
        <f t="shared" si="79"/>
        <v>0</v>
      </c>
      <c r="K337" s="113"/>
      <c r="L337" s="228"/>
      <c r="M337" s="232"/>
      <c r="N337" s="185"/>
      <c r="O337" s="185"/>
      <c r="P337" s="114"/>
      <c r="Q337" s="164"/>
      <c r="R337" s="169"/>
      <c r="S337" s="163"/>
      <c r="T337" s="163"/>
      <c r="U337" s="114"/>
      <c r="V337" s="160">
        <f t="shared" si="80"/>
        <v>0</v>
      </c>
    </row>
    <row r="338" spans="1:22" ht="69.95" customHeight="1" x14ac:dyDescent="0.2">
      <c r="A338" s="107"/>
      <c r="B338" s="147" t="s">
        <v>623</v>
      </c>
      <c r="C338" s="148" t="s">
        <v>612</v>
      </c>
      <c r="D338" s="239" t="s">
        <v>95</v>
      </c>
      <c r="E338" s="205" t="s">
        <v>613</v>
      </c>
      <c r="F338" s="107"/>
      <c r="G338" s="151">
        <v>36</v>
      </c>
      <c r="H338" s="152" t="s">
        <v>25</v>
      </c>
      <c r="I338" s="153"/>
      <c r="J338" s="154">
        <f t="shared" si="79"/>
        <v>0</v>
      </c>
      <c r="K338" s="113"/>
      <c r="L338" s="234"/>
      <c r="M338" s="169"/>
      <c r="N338" s="163"/>
      <c r="O338" s="163"/>
      <c r="P338" s="114"/>
      <c r="Q338" s="183"/>
      <c r="R338" s="232"/>
      <c r="S338" s="185"/>
      <c r="T338" s="185"/>
      <c r="U338" s="114"/>
      <c r="V338" s="160">
        <f t="shared" si="80"/>
        <v>0</v>
      </c>
    </row>
    <row r="339" spans="1:22" ht="69.95" customHeight="1" x14ac:dyDescent="0.2">
      <c r="A339" s="107"/>
      <c r="B339" s="147" t="s">
        <v>520</v>
      </c>
      <c r="C339" s="148" t="s">
        <v>615</v>
      </c>
      <c r="D339" s="239" t="s">
        <v>95</v>
      </c>
      <c r="E339" s="205" t="s">
        <v>614</v>
      </c>
      <c r="F339" s="107"/>
      <c r="G339" s="151">
        <v>1</v>
      </c>
      <c r="H339" s="152" t="s">
        <v>25</v>
      </c>
      <c r="I339" s="153"/>
      <c r="J339" s="154">
        <f t="shared" si="79"/>
        <v>0</v>
      </c>
      <c r="K339" s="113"/>
      <c r="L339" s="234"/>
      <c r="M339" s="169"/>
      <c r="N339" s="163"/>
      <c r="O339" s="163"/>
      <c r="P339" s="114"/>
      <c r="Q339" s="164"/>
      <c r="R339" s="169"/>
      <c r="S339" s="163"/>
      <c r="T339" s="163"/>
      <c r="U339" s="114"/>
      <c r="V339" s="160">
        <f t="shared" si="80"/>
        <v>0</v>
      </c>
    </row>
    <row r="340" spans="1:22" ht="69.95" customHeight="1" x14ac:dyDescent="0.2">
      <c r="A340" s="107"/>
      <c r="B340" s="147" t="s">
        <v>521</v>
      </c>
      <c r="C340" s="148" t="s">
        <v>616</v>
      </c>
      <c r="D340" s="239" t="s">
        <v>95</v>
      </c>
      <c r="E340" s="205" t="s">
        <v>617</v>
      </c>
      <c r="F340" s="107"/>
      <c r="G340" s="151">
        <v>1</v>
      </c>
      <c r="H340" s="152" t="s">
        <v>25</v>
      </c>
      <c r="I340" s="153"/>
      <c r="J340" s="154">
        <f t="shared" si="79"/>
        <v>0</v>
      </c>
      <c r="K340" s="113"/>
      <c r="L340" s="229"/>
      <c r="M340" s="233"/>
      <c r="N340" s="188"/>
      <c r="O340" s="188"/>
      <c r="P340" s="230"/>
      <c r="Q340" s="151"/>
      <c r="R340" s="233"/>
      <c r="S340" s="188"/>
      <c r="T340" s="188"/>
      <c r="U340" s="230"/>
      <c r="V340" s="160">
        <f t="shared" si="80"/>
        <v>0</v>
      </c>
    </row>
    <row r="341" spans="1:22" ht="69.95" customHeight="1" x14ac:dyDescent="0.2">
      <c r="A341" s="107"/>
      <c r="B341" s="147" t="s">
        <v>522</v>
      </c>
      <c r="C341" s="148" t="s">
        <v>618</v>
      </c>
      <c r="D341" s="239" t="s">
        <v>95</v>
      </c>
      <c r="E341" s="205" t="s">
        <v>619</v>
      </c>
      <c r="F341" s="107"/>
      <c r="G341" s="151">
        <v>16</v>
      </c>
      <c r="H341" s="152" t="s">
        <v>25</v>
      </c>
      <c r="I341" s="153"/>
      <c r="J341" s="154">
        <f t="shared" si="79"/>
        <v>0</v>
      </c>
      <c r="K341" s="113"/>
      <c r="L341" s="229"/>
      <c r="M341" s="233"/>
      <c r="N341" s="188"/>
      <c r="O341" s="188"/>
      <c r="P341" s="114"/>
      <c r="Q341" s="183"/>
      <c r="R341" s="232"/>
      <c r="S341" s="185"/>
      <c r="T341" s="185"/>
      <c r="U341" s="114"/>
      <c r="V341" s="160">
        <f t="shared" si="80"/>
        <v>0</v>
      </c>
    </row>
    <row r="342" spans="1:22" ht="69.95" customHeight="1" thickBot="1" x14ac:dyDescent="0.25">
      <c r="A342" s="107"/>
      <c r="B342" s="147" t="s">
        <v>523</v>
      </c>
      <c r="C342" s="148" t="s">
        <v>620</v>
      </c>
      <c r="D342" s="239" t="s">
        <v>95</v>
      </c>
      <c r="E342" s="205">
        <v>808214</v>
      </c>
      <c r="F342" s="107"/>
      <c r="G342" s="151">
        <v>1</v>
      </c>
      <c r="H342" s="152" t="s">
        <v>25</v>
      </c>
      <c r="I342" s="153"/>
      <c r="J342" s="154">
        <f t="shared" si="79"/>
        <v>0</v>
      </c>
      <c r="K342" s="113"/>
      <c r="L342" s="228"/>
      <c r="M342" s="232"/>
      <c r="N342" s="185"/>
      <c r="O342" s="185"/>
      <c r="P342" s="114"/>
      <c r="Q342" s="164"/>
      <c r="R342" s="169"/>
      <c r="S342" s="163"/>
      <c r="T342" s="163"/>
      <c r="U342" s="114"/>
      <c r="V342" s="160">
        <f t="shared" si="80"/>
        <v>0</v>
      </c>
    </row>
    <row r="343" spans="1:22" ht="70.5" customHeight="1" thickBot="1" x14ac:dyDescent="0.25">
      <c r="A343" s="165"/>
      <c r="B343" s="193"/>
      <c r="C343" s="194" t="s">
        <v>622</v>
      </c>
      <c r="D343" s="195"/>
      <c r="E343" s="194"/>
      <c r="F343" s="195"/>
      <c r="G343" s="196"/>
      <c r="H343" s="195"/>
      <c r="I343" s="197"/>
      <c r="J343" s="197"/>
      <c r="K343" s="197"/>
      <c r="L343" s="196"/>
      <c r="M343" s="195"/>
      <c r="N343" s="197"/>
      <c r="O343" s="197"/>
      <c r="P343" s="201"/>
      <c r="Q343" s="196"/>
      <c r="R343" s="195"/>
      <c r="S343" s="197"/>
      <c r="T343" s="197"/>
      <c r="U343" s="201"/>
      <c r="V343" s="202">
        <f>V323+V298+V292</f>
        <v>0</v>
      </c>
    </row>
    <row r="344" spans="1:22" ht="60" customHeight="1" x14ac:dyDescent="0.2">
      <c r="A344" s="107"/>
      <c r="B344" s="108"/>
      <c r="C344" s="109"/>
      <c r="D344" s="107"/>
      <c r="E344" s="110"/>
      <c r="F344" s="107"/>
      <c r="G344" s="111"/>
      <c r="H344" s="112"/>
      <c r="I344" s="113"/>
      <c r="J344" s="113"/>
      <c r="K344" s="113"/>
      <c r="L344" s="111"/>
      <c r="M344" s="112"/>
      <c r="N344" s="113"/>
      <c r="O344" s="113"/>
      <c r="P344" s="114"/>
      <c r="Q344" s="111"/>
      <c r="R344" s="112"/>
      <c r="S344" s="113"/>
      <c r="T344" s="113"/>
      <c r="U344" s="114"/>
      <c r="V344" s="113"/>
    </row>
    <row r="345" spans="1:22" ht="60" customHeight="1" x14ac:dyDescent="0.2">
      <c r="A345" s="107"/>
      <c r="B345" s="108"/>
      <c r="C345" s="109"/>
      <c r="D345" s="107"/>
      <c r="E345" s="110"/>
      <c r="F345" s="107"/>
      <c r="G345" s="111"/>
      <c r="H345" s="112"/>
      <c r="I345" s="113"/>
      <c r="J345" s="113"/>
      <c r="K345" s="113"/>
      <c r="L345" s="111"/>
      <c r="M345" s="112"/>
      <c r="N345" s="113"/>
      <c r="O345" s="113"/>
      <c r="P345" s="114"/>
      <c r="Q345" s="111"/>
      <c r="R345" s="112"/>
      <c r="S345" s="113"/>
      <c r="T345" s="113"/>
      <c r="U345" s="114"/>
      <c r="V345" s="113"/>
    </row>
    <row r="346" spans="1:22" ht="60" customHeight="1" thickBot="1" x14ac:dyDescent="0.25">
      <c r="A346" s="107"/>
      <c r="B346" s="108"/>
      <c r="C346" s="109"/>
      <c r="D346" s="107"/>
      <c r="E346" s="110"/>
      <c r="F346" s="107"/>
      <c r="G346" s="111"/>
      <c r="H346" s="112"/>
      <c r="I346" s="113"/>
      <c r="J346" s="113"/>
      <c r="K346" s="113"/>
      <c r="L346" s="111"/>
      <c r="M346" s="112"/>
      <c r="N346" s="113"/>
      <c r="O346" s="113"/>
      <c r="P346" s="114"/>
      <c r="Q346" s="111"/>
      <c r="R346" s="112"/>
      <c r="S346" s="113"/>
      <c r="T346" s="113"/>
      <c r="U346" s="114"/>
      <c r="V346" s="113"/>
    </row>
    <row r="347" spans="1:22" ht="70.5" x14ac:dyDescent="0.2">
      <c r="A347" s="107"/>
      <c r="B347" s="115" t="s">
        <v>624</v>
      </c>
      <c r="C347" s="117" t="s">
        <v>625</v>
      </c>
      <c r="D347" s="116" t="s">
        <v>740</v>
      </c>
      <c r="E347" s="13" t="s">
        <v>747</v>
      </c>
      <c r="F347" s="118"/>
      <c r="G347" s="119"/>
      <c r="H347" s="119"/>
      <c r="I347" s="119"/>
      <c r="J347" s="119"/>
      <c r="K347" s="224"/>
      <c r="L347" s="222" t="s">
        <v>1</v>
      </c>
      <c r="M347" s="119"/>
      <c r="N347" s="119"/>
      <c r="O347" s="119"/>
      <c r="P347" s="119"/>
      <c r="Q347" s="222" t="s">
        <v>2</v>
      </c>
      <c r="R347" s="119"/>
      <c r="S347" s="119"/>
      <c r="T347" s="119"/>
      <c r="U347" s="119"/>
      <c r="V347" s="121" t="s">
        <v>3</v>
      </c>
    </row>
    <row r="348" spans="1:22" ht="71.25" thickBot="1" x14ac:dyDescent="0.25">
      <c r="A348" s="107"/>
      <c r="B348" s="122" t="s">
        <v>4</v>
      </c>
      <c r="C348" s="123" t="s">
        <v>5</v>
      </c>
      <c r="D348" s="124" t="s">
        <v>525</v>
      </c>
      <c r="E348" s="123" t="s">
        <v>395</v>
      </c>
      <c r="F348" s="125"/>
      <c r="G348" s="203" t="s">
        <v>396</v>
      </c>
      <c r="H348" s="124" t="s">
        <v>9</v>
      </c>
      <c r="I348" s="127" t="s">
        <v>10</v>
      </c>
      <c r="J348" s="127" t="s">
        <v>11</v>
      </c>
      <c r="K348" s="225"/>
      <c r="L348" s="126" t="s">
        <v>8</v>
      </c>
      <c r="M348" s="124" t="s">
        <v>9</v>
      </c>
      <c r="N348" s="127" t="s">
        <v>10</v>
      </c>
      <c r="O348" s="127" t="s">
        <v>11</v>
      </c>
      <c r="P348" s="128"/>
      <c r="Q348" s="126" t="s">
        <v>8</v>
      </c>
      <c r="R348" s="124" t="s">
        <v>9</v>
      </c>
      <c r="S348" s="127" t="s">
        <v>10</v>
      </c>
      <c r="T348" s="127" t="s">
        <v>11</v>
      </c>
      <c r="U348" s="128"/>
      <c r="V348" s="129" t="s">
        <v>12</v>
      </c>
    </row>
    <row r="349" spans="1:22" ht="60" customHeight="1" x14ac:dyDescent="0.2">
      <c r="A349" s="130"/>
      <c r="B349" s="131"/>
      <c r="C349" s="132"/>
      <c r="D349" s="133"/>
      <c r="E349" s="134"/>
      <c r="F349" s="133"/>
      <c r="G349" s="135"/>
      <c r="H349" s="136"/>
      <c r="I349" s="137"/>
      <c r="J349" s="137"/>
      <c r="K349" s="113"/>
      <c r="L349" s="112"/>
      <c r="M349" s="112"/>
      <c r="N349" s="113"/>
      <c r="O349" s="113"/>
      <c r="P349" s="114"/>
      <c r="Q349" s="111"/>
      <c r="R349" s="112"/>
      <c r="S349" s="113"/>
      <c r="T349" s="113"/>
      <c r="U349" s="114"/>
      <c r="V349" s="113"/>
    </row>
    <row r="350" spans="1:22" ht="60" customHeight="1" x14ac:dyDescent="0.2">
      <c r="A350" s="139"/>
      <c r="B350" s="140" t="s">
        <v>626</v>
      </c>
      <c r="C350" s="141" t="s">
        <v>629</v>
      </c>
      <c r="D350" s="142"/>
      <c r="E350" s="141"/>
      <c r="F350" s="142"/>
      <c r="G350" s="143"/>
      <c r="H350" s="142"/>
      <c r="I350" s="144"/>
      <c r="J350" s="235"/>
      <c r="K350" s="144"/>
      <c r="L350" s="143"/>
      <c r="M350" s="142"/>
      <c r="N350" s="144"/>
      <c r="O350" s="144"/>
      <c r="P350" s="145"/>
      <c r="Q350" s="143"/>
      <c r="R350" s="142"/>
      <c r="S350" s="144"/>
      <c r="T350" s="144"/>
      <c r="U350" s="145"/>
      <c r="V350" s="146">
        <f>SUM(V351:V352)</f>
        <v>0</v>
      </c>
    </row>
    <row r="351" spans="1:22" ht="60" customHeight="1" x14ac:dyDescent="0.2">
      <c r="A351" s="107"/>
      <c r="B351" s="147" t="s">
        <v>627</v>
      </c>
      <c r="C351" s="148" t="s">
        <v>540</v>
      </c>
      <c r="D351" s="204" t="s">
        <v>379</v>
      </c>
      <c r="E351" s="205" t="s">
        <v>398</v>
      </c>
      <c r="F351" s="107"/>
      <c r="G351" s="151">
        <v>25</v>
      </c>
      <c r="H351" s="152" t="s">
        <v>399</v>
      </c>
      <c r="I351" s="153"/>
      <c r="J351" s="154">
        <f>IF(G351="","",ROUND((G351*I351),2))</f>
        <v>0</v>
      </c>
      <c r="K351" s="113"/>
      <c r="L351" s="226"/>
      <c r="M351" s="231"/>
      <c r="N351" s="179"/>
      <c r="O351" s="179"/>
      <c r="P351" s="227"/>
      <c r="Q351" s="177"/>
      <c r="R351" s="231"/>
      <c r="S351" s="179"/>
      <c r="T351" s="179"/>
      <c r="U351" s="227"/>
      <c r="V351" s="160">
        <f t="shared" ref="V351:V352" si="81">SUM(J351)</f>
        <v>0</v>
      </c>
    </row>
    <row r="352" spans="1:22" ht="60" customHeight="1" x14ac:dyDescent="0.2">
      <c r="A352" s="107"/>
      <c r="B352" s="147" t="s">
        <v>628</v>
      </c>
      <c r="C352" s="148" t="s">
        <v>540</v>
      </c>
      <c r="D352" s="204" t="s">
        <v>380</v>
      </c>
      <c r="E352" s="205" t="s">
        <v>401</v>
      </c>
      <c r="F352" s="107"/>
      <c r="G352" s="151">
        <v>25</v>
      </c>
      <c r="H352" s="152" t="s">
        <v>399</v>
      </c>
      <c r="I352" s="153"/>
      <c r="J352" s="154">
        <f>IF(G352="","",ROUND((G352*I352),2))</f>
        <v>0</v>
      </c>
      <c r="K352" s="113"/>
      <c r="L352" s="234"/>
      <c r="M352" s="169"/>
      <c r="N352" s="163"/>
      <c r="O352" s="163"/>
      <c r="P352" s="114"/>
      <c r="Q352" s="164"/>
      <c r="R352" s="169"/>
      <c r="S352" s="163"/>
      <c r="T352" s="163"/>
      <c r="U352" s="114"/>
      <c r="V352" s="160">
        <f t="shared" si="81"/>
        <v>0</v>
      </c>
    </row>
    <row r="353" spans="1:22" ht="60" customHeight="1" x14ac:dyDescent="0.45">
      <c r="A353" s="71"/>
      <c r="B353" s="71"/>
      <c r="C353" s="71"/>
      <c r="D353" s="71"/>
      <c r="E353" s="71"/>
      <c r="F353" s="71"/>
      <c r="G353" s="71"/>
      <c r="H353" s="71"/>
      <c r="I353" s="71"/>
      <c r="J353" s="71"/>
      <c r="K353" s="71"/>
      <c r="L353" s="71"/>
      <c r="M353" s="71"/>
      <c r="N353" s="71"/>
      <c r="O353" s="71"/>
      <c r="P353" s="71"/>
      <c r="Q353" s="71"/>
      <c r="R353" s="71"/>
      <c r="S353" s="71"/>
      <c r="T353" s="71"/>
      <c r="U353" s="71"/>
      <c r="V353" s="71"/>
    </row>
    <row r="354" spans="1:22" ht="60" customHeight="1" thickBot="1" x14ac:dyDescent="0.5">
      <c r="A354" s="71"/>
      <c r="B354" s="71"/>
      <c r="C354" s="71"/>
      <c r="D354" s="71"/>
      <c r="E354" s="71"/>
      <c r="F354" s="71"/>
      <c r="G354" s="71"/>
      <c r="H354" s="71"/>
      <c r="I354" s="71"/>
      <c r="J354" s="71"/>
      <c r="K354" s="71"/>
      <c r="L354" s="71"/>
      <c r="M354" s="71"/>
      <c r="N354" s="71"/>
      <c r="O354" s="71"/>
      <c r="P354" s="71"/>
      <c r="Q354" s="71"/>
      <c r="R354" s="71"/>
      <c r="S354" s="71"/>
      <c r="T354" s="71"/>
      <c r="U354" s="71"/>
      <c r="V354" s="71"/>
    </row>
    <row r="355" spans="1:22" ht="70.5" x14ac:dyDescent="0.2">
      <c r="A355" s="107"/>
      <c r="B355" s="115" t="s">
        <v>624</v>
      </c>
      <c r="C355" s="117" t="s">
        <v>625</v>
      </c>
      <c r="D355" s="116" t="s">
        <v>741</v>
      </c>
      <c r="E355" s="13" t="s">
        <v>747</v>
      </c>
      <c r="F355" s="118"/>
      <c r="G355" s="119"/>
      <c r="H355" s="119"/>
      <c r="I355" s="119"/>
      <c r="J355" s="119"/>
      <c r="K355" s="224"/>
      <c r="L355" s="222" t="s">
        <v>1</v>
      </c>
      <c r="M355" s="119"/>
      <c r="N355" s="119"/>
      <c r="O355" s="119"/>
      <c r="P355" s="119"/>
      <c r="Q355" s="222" t="s">
        <v>2</v>
      </c>
      <c r="R355" s="119"/>
      <c r="S355" s="119"/>
      <c r="T355" s="119"/>
      <c r="U355" s="119"/>
      <c r="V355" s="121" t="s">
        <v>3</v>
      </c>
    </row>
    <row r="356" spans="1:22" ht="71.25" thickBot="1" x14ac:dyDescent="0.25">
      <c r="A356" s="107"/>
      <c r="B356" s="122" t="s">
        <v>4</v>
      </c>
      <c r="C356" s="123" t="s">
        <v>5</v>
      </c>
      <c r="D356" s="124" t="s">
        <v>532</v>
      </c>
      <c r="E356" s="123" t="s">
        <v>409</v>
      </c>
      <c r="F356" s="125"/>
      <c r="G356" s="203" t="s">
        <v>396</v>
      </c>
      <c r="H356" s="124" t="s">
        <v>9</v>
      </c>
      <c r="I356" s="127" t="s">
        <v>10</v>
      </c>
      <c r="J356" s="127" t="s">
        <v>11</v>
      </c>
      <c r="K356" s="225"/>
      <c r="L356" s="126" t="s">
        <v>8</v>
      </c>
      <c r="M356" s="124" t="s">
        <v>9</v>
      </c>
      <c r="N356" s="127" t="s">
        <v>10</v>
      </c>
      <c r="O356" s="127" t="s">
        <v>11</v>
      </c>
      <c r="P356" s="128"/>
      <c r="Q356" s="126" t="s">
        <v>8</v>
      </c>
      <c r="R356" s="124" t="s">
        <v>9</v>
      </c>
      <c r="S356" s="127" t="s">
        <v>10</v>
      </c>
      <c r="T356" s="127" t="s">
        <v>11</v>
      </c>
      <c r="U356" s="128"/>
      <c r="V356" s="129" t="s">
        <v>12</v>
      </c>
    </row>
    <row r="357" spans="1:22" ht="60" customHeight="1" x14ac:dyDescent="0.2">
      <c r="A357" s="130"/>
      <c r="B357" s="131"/>
      <c r="C357" s="132"/>
      <c r="D357" s="133"/>
      <c r="E357" s="134"/>
      <c r="F357" s="133"/>
      <c r="G357" s="135"/>
      <c r="H357" s="136"/>
      <c r="I357" s="137"/>
      <c r="J357" s="137"/>
      <c r="K357" s="113"/>
      <c r="L357" s="112"/>
      <c r="M357" s="112"/>
      <c r="N357" s="113"/>
      <c r="O357" s="113"/>
      <c r="P357" s="114"/>
      <c r="Q357" s="111"/>
      <c r="R357" s="112"/>
      <c r="S357" s="113"/>
      <c r="T357" s="113"/>
      <c r="U357" s="114"/>
      <c r="V357" s="113"/>
    </row>
    <row r="358" spans="1:22" ht="60" customHeight="1" x14ac:dyDescent="0.2">
      <c r="A358" s="139"/>
      <c r="B358" s="140" t="s">
        <v>633</v>
      </c>
      <c r="C358" s="141" t="s">
        <v>404</v>
      </c>
      <c r="D358" s="142"/>
      <c r="E358" s="141"/>
      <c r="F358" s="142"/>
      <c r="G358" s="143"/>
      <c r="H358" s="142"/>
      <c r="I358" s="144"/>
      <c r="J358" s="235"/>
      <c r="K358" s="144"/>
      <c r="L358" s="236"/>
      <c r="M358" s="237"/>
      <c r="N358" s="238"/>
      <c r="O358" s="238"/>
      <c r="P358" s="145"/>
      <c r="Q358" s="236"/>
      <c r="R358" s="237"/>
      <c r="S358" s="238"/>
      <c r="T358" s="238"/>
      <c r="U358" s="145"/>
      <c r="V358" s="146">
        <f>SUM(V359:V381)</f>
        <v>0</v>
      </c>
    </row>
    <row r="359" spans="1:22" ht="408.95" customHeight="1" x14ac:dyDescent="0.2">
      <c r="A359" s="107"/>
      <c r="B359" s="206"/>
      <c r="C359" s="192" t="s">
        <v>531</v>
      </c>
      <c r="D359" s="210"/>
      <c r="E359" s="207"/>
      <c r="F359" s="212"/>
      <c r="G359" s="260"/>
      <c r="H359" s="263"/>
      <c r="I359" s="256"/>
      <c r="J359" s="261"/>
      <c r="K359" s="113"/>
      <c r="L359" s="226"/>
      <c r="M359" s="190"/>
      <c r="N359" s="179"/>
      <c r="O359" s="180"/>
      <c r="P359" s="227"/>
      <c r="Q359" s="177"/>
      <c r="R359" s="190"/>
      <c r="S359" s="179"/>
      <c r="T359" s="180"/>
      <c r="U359" s="227"/>
      <c r="V359" s="208"/>
    </row>
    <row r="360" spans="1:22" ht="219.95" customHeight="1" x14ac:dyDescent="0.2">
      <c r="A360" s="107"/>
      <c r="B360" s="147"/>
      <c r="C360" s="148" t="s">
        <v>530</v>
      </c>
      <c r="D360" s="211"/>
      <c r="E360" s="209"/>
      <c r="F360" s="148"/>
      <c r="G360" s="251"/>
      <c r="H360" s="255"/>
      <c r="I360" s="262"/>
      <c r="J360" s="257" t="str">
        <f t="shared" ref="J360:J381" si="82">IF(G360="","",ROUND((G360*I360),2))</f>
        <v/>
      </c>
      <c r="K360" s="113"/>
      <c r="L360" s="229"/>
      <c r="M360" s="191"/>
      <c r="N360" s="188"/>
      <c r="O360" s="189"/>
      <c r="P360" s="114"/>
      <c r="Q360" s="151"/>
      <c r="R360" s="191"/>
      <c r="S360" s="188"/>
      <c r="T360" s="189"/>
      <c r="U360" s="114"/>
      <c r="V360" s="154"/>
    </row>
    <row r="361" spans="1:22" ht="110.1" customHeight="1" x14ac:dyDescent="0.2">
      <c r="A361" s="107"/>
      <c r="B361" s="147" t="s">
        <v>634</v>
      </c>
      <c r="C361" s="148" t="s">
        <v>406</v>
      </c>
      <c r="D361" s="204" t="s">
        <v>412</v>
      </c>
      <c r="E361" s="209" t="s">
        <v>754</v>
      </c>
      <c r="F361" s="107"/>
      <c r="G361" s="151">
        <v>1</v>
      </c>
      <c r="H361" s="152" t="s">
        <v>407</v>
      </c>
      <c r="I361" s="153"/>
      <c r="J361" s="154">
        <f t="shared" si="82"/>
        <v>0</v>
      </c>
      <c r="K361" s="113"/>
      <c r="L361" s="229"/>
      <c r="M361" s="233"/>
      <c r="N361" s="188"/>
      <c r="O361" s="188"/>
      <c r="P361" s="114"/>
      <c r="Q361" s="183"/>
      <c r="R361" s="232"/>
      <c r="S361" s="185"/>
      <c r="T361" s="185"/>
      <c r="U361" s="114"/>
      <c r="V361" s="154">
        <f t="shared" ref="V361:V365" si="83">SUM(J361)</f>
        <v>0</v>
      </c>
    </row>
    <row r="362" spans="1:22" ht="110.1" customHeight="1" x14ac:dyDescent="0.2">
      <c r="A362" s="107"/>
      <c r="B362" s="147" t="s">
        <v>635</v>
      </c>
      <c r="C362" s="148" t="s">
        <v>411</v>
      </c>
      <c r="D362" s="204" t="s">
        <v>413</v>
      </c>
      <c r="E362" s="205" t="s">
        <v>691</v>
      </c>
      <c r="F362" s="107"/>
      <c r="G362" s="151">
        <v>1</v>
      </c>
      <c r="H362" s="152" t="s">
        <v>407</v>
      </c>
      <c r="I362" s="153"/>
      <c r="J362" s="154">
        <f t="shared" si="82"/>
        <v>0</v>
      </c>
      <c r="K362" s="113"/>
      <c r="L362" s="228"/>
      <c r="M362" s="232"/>
      <c r="N362" s="185"/>
      <c r="O362" s="185"/>
      <c r="P362" s="114"/>
      <c r="Q362" s="164"/>
      <c r="R362" s="169"/>
      <c r="S362" s="163"/>
      <c r="T362" s="163"/>
      <c r="U362" s="114"/>
      <c r="V362" s="160">
        <f t="shared" si="83"/>
        <v>0</v>
      </c>
    </row>
    <row r="363" spans="1:22" ht="110.1" customHeight="1" x14ac:dyDescent="0.2">
      <c r="A363" s="107"/>
      <c r="B363" s="147" t="s">
        <v>636</v>
      </c>
      <c r="C363" s="148" t="s">
        <v>414</v>
      </c>
      <c r="D363" s="204" t="s">
        <v>415</v>
      </c>
      <c r="E363" s="205" t="s">
        <v>481</v>
      </c>
      <c r="F363" s="107"/>
      <c r="G363" s="151">
        <v>1</v>
      </c>
      <c r="H363" s="152" t="s">
        <v>407</v>
      </c>
      <c r="I363" s="153"/>
      <c r="J363" s="154">
        <f t="shared" si="82"/>
        <v>0</v>
      </c>
      <c r="K363" s="113"/>
      <c r="L363" s="234"/>
      <c r="M363" s="169"/>
      <c r="N363" s="163"/>
      <c r="O363" s="163"/>
      <c r="P363" s="114"/>
      <c r="Q363" s="183"/>
      <c r="R363" s="232"/>
      <c r="S363" s="185"/>
      <c r="T363" s="185"/>
      <c r="U363" s="114"/>
      <c r="V363" s="160">
        <f t="shared" si="83"/>
        <v>0</v>
      </c>
    </row>
    <row r="364" spans="1:22" ht="110.1" customHeight="1" x14ac:dyDescent="0.2">
      <c r="A364" s="107"/>
      <c r="B364" s="147" t="s">
        <v>637</v>
      </c>
      <c r="C364" s="148" t="s">
        <v>416</v>
      </c>
      <c r="D364" s="204" t="s">
        <v>419</v>
      </c>
      <c r="E364" s="205" t="s">
        <v>755</v>
      </c>
      <c r="F364" s="107"/>
      <c r="G364" s="151">
        <v>1</v>
      </c>
      <c r="H364" s="152" t="s">
        <v>407</v>
      </c>
      <c r="I364" s="153"/>
      <c r="J364" s="154">
        <f t="shared" si="82"/>
        <v>0</v>
      </c>
      <c r="K364" s="113"/>
      <c r="L364" s="234"/>
      <c r="M364" s="169"/>
      <c r="N364" s="163"/>
      <c r="O364" s="163"/>
      <c r="P364" s="114"/>
      <c r="Q364" s="164"/>
      <c r="R364" s="169"/>
      <c r="S364" s="163"/>
      <c r="T364" s="163"/>
      <c r="U364" s="114"/>
      <c r="V364" s="160">
        <f t="shared" si="83"/>
        <v>0</v>
      </c>
    </row>
    <row r="365" spans="1:22" ht="110.1" customHeight="1" x14ac:dyDescent="0.2">
      <c r="A365" s="107"/>
      <c r="B365" s="147" t="s">
        <v>638</v>
      </c>
      <c r="C365" s="148" t="s">
        <v>417</v>
      </c>
      <c r="D365" s="204" t="s">
        <v>420</v>
      </c>
      <c r="E365" s="205" t="s">
        <v>757</v>
      </c>
      <c r="F365" s="107"/>
      <c r="G365" s="151">
        <v>1</v>
      </c>
      <c r="H365" s="152" t="s">
        <v>407</v>
      </c>
      <c r="I365" s="153"/>
      <c r="J365" s="154">
        <f t="shared" si="82"/>
        <v>0</v>
      </c>
      <c r="K365" s="113"/>
      <c r="L365" s="229"/>
      <c r="M365" s="233"/>
      <c r="N365" s="188"/>
      <c r="O365" s="188"/>
      <c r="P365" s="230"/>
      <c r="Q365" s="151"/>
      <c r="R365" s="233"/>
      <c r="S365" s="188"/>
      <c r="T365" s="188"/>
      <c r="U365" s="230"/>
      <c r="V365" s="160">
        <f t="shared" si="83"/>
        <v>0</v>
      </c>
    </row>
    <row r="366" spans="1:22" ht="110.1" customHeight="1" x14ac:dyDescent="0.2">
      <c r="A366" s="107"/>
      <c r="B366" s="147" t="s">
        <v>639</v>
      </c>
      <c r="C366" s="148" t="s">
        <v>418</v>
      </c>
      <c r="D366" s="204" t="s">
        <v>421</v>
      </c>
      <c r="E366" s="205" t="s">
        <v>756</v>
      </c>
      <c r="F366" s="107"/>
      <c r="G366" s="151">
        <v>1</v>
      </c>
      <c r="H366" s="152" t="s">
        <v>407</v>
      </c>
      <c r="I366" s="153"/>
      <c r="J366" s="154">
        <f t="shared" si="82"/>
        <v>0</v>
      </c>
      <c r="K366" s="113"/>
      <c r="L366" s="229"/>
      <c r="M366" s="233"/>
      <c r="N366" s="188"/>
      <c r="O366" s="188"/>
      <c r="P366" s="114"/>
      <c r="Q366" s="183"/>
      <c r="R366" s="232"/>
      <c r="S366" s="185"/>
      <c r="T366" s="185"/>
      <c r="U366" s="114"/>
      <c r="V366" s="160">
        <f t="shared" ref="V366:V381" si="84">SUM(J366)</f>
        <v>0</v>
      </c>
    </row>
    <row r="367" spans="1:22" ht="110.1" customHeight="1" x14ac:dyDescent="0.2">
      <c r="A367" s="107"/>
      <c r="B367" s="147" t="s">
        <v>640</v>
      </c>
      <c r="C367" s="148" t="s">
        <v>422</v>
      </c>
      <c r="D367" s="204" t="s">
        <v>427</v>
      </c>
      <c r="E367" s="205" t="s">
        <v>482</v>
      </c>
      <c r="F367" s="107"/>
      <c r="G367" s="151">
        <v>1</v>
      </c>
      <c r="H367" s="152" t="s">
        <v>407</v>
      </c>
      <c r="I367" s="153"/>
      <c r="J367" s="154">
        <f t="shared" si="82"/>
        <v>0</v>
      </c>
      <c r="K367" s="113"/>
      <c r="L367" s="228"/>
      <c r="M367" s="232"/>
      <c r="N367" s="185"/>
      <c r="O367" s="185"/>
      <c r="P367" s="114"/>
      <c r="Q367" s="164"/>
      <c r="R367" s="169"/>
      <c r="S367" s="163"/>
      <c r="T367" s="163"/>
      <c r="U367" s="114"/>
      <c r="V367" s="160">
        <f t="shared" si="84"/>
        <v>0</v>
      </c>
    </row>
    <row r="368" spans="1:22" ht="110.1" customHeight="1" x14ac:dyDescent="0.2">
      <c r="A368" s="107"/>
      <c r="B368" s="147" t="s">
        <v>641</v>
      </c>
      <c r="C368" s="148" t="s">
        <v>423</v>
      </c>
      <c r="D368" s="204" t="s">
        <v>428</v>
      </c>
      <c r="E368" s="205" t="s">
        <v>758</v>
      </c>
      <c r="F368" s="107"/>
      <c r="G368" s="151">
        <v>1</v>
      </c>
      <c r="H368" s="152" t="s">
        <v>407</v>
      </c>
      <c r="I368" s="153"/>
      <c r="J368" s="154">
        <f t="shared" si="82"/>
        <v>0</v>
      </c>
      <c r="K368" s="113"/>
      <c r="L368" s="234"/>
      <c r="M368" s="169"/>
      <c r="N368" s="163"/>
      <c r="O368" s="163"/>
      <c r="P368" s="114"/>
      <c r="Q368" s="183"/>
      <c r="R368" s="232"/>
      <c r="S368" s="185"/>
      <c r="T368" s="185"/>
      <c r="U368" s="114"/>
      <c r="V368" s="160">
        <f t="shared" si="84"/>
        <v>0</v>
      </c>
    </row>
    <row r="369" spans="1:22" ht="110.1" customHeight="1" x14ac:dyDescent="0.2">
      <c r="A369" s="107"/>
      <c r="B369" s="147" t="s">
        <v>642</v>
      </c>
      <c r="C369" s="148" t="s">
        <v>424</v>
      </c>
      <c r="D369" s="204" t="s">
        <v>429</v>
      </c>
      <c r="E369" s="205" t="s">
        <v>759</v>
      </c>
      <c r="F369" s="107"/>
      <c r="G369" s="151">
        <v>1</v>
      </c>
      <c r="H369" s="152" t="s">
        <v>407</v>
      </c>
      <c r="I369" s="153"/>
      <c r="J369" s="154">
        <f t="shared" si="82"/>
        <v>0</v>
      </c>
      <c r="K369" s="113"/>
      <c r="L369" s="229"/>
      <c r="M369" s="233"/>
      <c r="N369" s="188"/>
      <c r="O369" s="188"/>
      <c r="P369" s="230"/>
      <c r="Q369" s="151"/>
      <c r="R369" s="233"/>
      <c r="S369" s="188"/>
      <c r="T369" s="188"/>
      <c r="U369" s="230"/>
      <c r="V369" s="160">
        <f t="shared" si="84"/>
        <v>0</v>
      </c>
    </row>
    <row r="370" spans="1:22" ht="110.1" customHeight="1" x14ac:dyDescent="0.2">
      <c r="A370" s="107"/>
      <c r="B370" s="147" t="s">
        <v>643</v>
      </c>
      <c r="C370" s="148" t="s">
        <v>425</v>
      </c>
      <c r="D370" s="204" t="s">
        <v>430</v>
      </c>
      <c r="E370" s="205" t="s">
        <v>760</v>
      </c>
      <c r="F370" s="107"/>
      <c r="G370" s="151">
        <v>1</v>
      </c>
      <c r="H370" s="152" t="s">
        <v>407</v>
      </c>
      <c r="I370" s="153"/>
      <c r="J370" s="154">
        <f t="shared" si="82"/>
        <v>0</v>
      </c>
      <c r="K370" s="113"/>
      <c r="L370" s="229"/>
      <c r="M370" s="233"/>
      <c r="N370" s="188"/>
      <c r="O370" s="188"/>
      <c r="P370" s="114"/>
      <c r="Q370" s="183"/>
      <c r="R370" s="232"/>
      <c r="S370" s="185"/>
      <c r="T370" s="185"/>
      <c r="U370" s="114"/>
      <c r="V370" s="160">
        <f t="shared" si="84"/>
        <v>0</v>
      </c>
    </row>
    <row r="371" spans="1:22" ht="110.1" customHeight="1" x14ac:dyDescent="0.2">
      <c r="A371" s="107"/>
      <c r="B371" s="147" t="s">
        <v>644</v>
      </c>
      <c r="C371" s="148" t="s">
        <v>426</v>
      </c>
      <c r="D371" s="204" t="s">
        <v>431</v>
      </c>
      <c r="E371" s="205" t="s">
        <v>767</v>
      </c>
      <c r="F371" s="107"/>
      <c r="G371" s="151">
        <v>1</v>
      </c>
      <c r="H371" s="152" t="s">
        <v>407</v>
      </c>
      <c r="I371" s="153"/>
      <c r="J371" s="154">
        <f t="shared" si="82"/>
        <v>0</v>
      </c>
      <c r="K371" s="113"/>
      <c r="L371" s="228"/>
      <c r="M371" s="232"/>
      <c r="N371" s="185"/>
      <c r="O371" s="185"/>
      <c r="P371" s="114"/>
      <c r="Q371" s="164"/>
      <c r="R371" s="169"/>
      <c r="S371" s="163"/>
      <c r="T371" s="163"/>
      <c r="U371" s="114"/>
      <c r="V371" s="160">
        <f t="shared" si="84"/>
        <v>0</v>
      </c>
    </row>
    <row r="372" spans="1:22" ht="110.1" customHeight="1" x14ac:dyDescent="0.2">
      <c r="A372" s="107"/>
      <c r="B372" s="147" t="s">
        <v>645</v>
      </c>
      <c r="C372" s="148" t="s">
        <v>432</v>
      </c>
      <c r="D372" s="204" t="s">
        <v>435</v>
      </c>
      <c r="E372" s="205" t="s">
        <v>761</v>
      </c>
      <c r="F372" s="107"/>
      <c r="G372" s="151">
        <v>1</v>
      </c>
      <c r="H372" s="152" t="s">
        <v>407</v>
      </c>
      <c r="I372" s="153"/>
      <c r="J372" s="154">
        <f t="shared" si="82"/>
        <v>0</v>
      </c>
      <c r="K372" s="113"/>
      <c r="L372" s="234"/>
      <c r="M372" s="169"/>
      <c r="N372" s="163"/>
      <c r="O372" s="163"/>
      <c r="P372" s="114"/>
      <c r="Q372" s="183"/>
      <c r="R372" s="232"/>
      <c r="S372" s="185"/>
      <c r="T372" s="185"/>
      <c r="U372" s="114"/>
      <c r="V372" s="160">
        <f t="shared" si="84"/>
        <v>0</v>
      </c>
    </row>
    <row r="373" spans="1:22" ht="110.1" customHeight="1" x14ac:dyDescent="0.2">
      <c r="A373" s="107"/>
      <c r="B373" s="147" t="s">
        <v>646</v>
      </c>
      <c r="C373" s="148" t="s">
        <v>433</v>
      </c>
      <c r="D373" s="204" t="s">
        <v>436</v>
      </c>
      <c r="E373" s="205" t="s">
        <v>762</v>
      </c>
      <c r="F373" s="107"/>
      <c r="G373" s="151">
        <v>1</v>
      </c>
      <c r="H373" s="152" t="s">
        <v>407</v>
      </c>
      <c r="I373" s="153"/>
      <c r="J373" s="154">
        <f t="shared" si="82"/>
        <v>0</v>
      </c>
      <c r="K373" s="113"/>
      <c r="L373" s="234"/>
      <c r="M373" s="169"/>
      <c r="N373" s="163"/>
      <c r="O373" s="163"/>
      <c r="P373" s="114"/>
      <c r="Q373" s="164"/>
      <c r="R373" s="169"/>
      <c r="S373" s="163"/>
      <c r="T373" s="163"/>
      <c r="U373" s="114"/>
      <c r="V373" s="160">
        <f t="shared" si="84"/>
        <v>0</v>
      </c>
    </row>
    <row r="374" spans="1:22" ht="110.1" customHeight="1" x14ac:dyDescent="0.2">
      <c r="A374" s="107"/>
      <c r="B374" s="147" t="s">
        <v>647</v>
      </c>
      <c r="C374" s="148" t="s">
        <v>434</v>
      </c>
      <c r="D374" s="204" t="s">
        <v>437</v>
      </c>
      <c r="E374" s="205" t="s">
        <v>763</v>
      </c>
      <c r="F374" s="107"/>
      <c r="G374" s="151">
        <v>1</v>
      </c>
      <c r="H374" s="152" t="s">
        <v>407</v>
      </c>
      <c r="I374" s="153"/>
      <c r="J374" s="154">
        <f t="shared" si="82"/>
        <v>0</v>
      </c>
      <c r="K374" s="113"/>
      <c r="L374" s="229"/>
      <c r="M374" s="233"/>
      <c r="N374" s="188"/>
      <c r="O374" s="188"/>
      <c r="P374" s="230"/>
      <c r="Q374" s="151"/>
      <c r="R374" s="233"/>
      <c r="S374" s="188"/>
      <c r="T374" s="188"/>
      <c r="U374" s="230"/>
      <c r="V374" s="160">
        <f t="shared" si="84"/>
        <v>0</v>
      </c>
    </row>
    <row r="375" spans="1:22" ht="110.1" customHeight="1" x14ac:dyDescent="0.2">
      <c r="A375" s="107"/>
      <c r="B375" s="147" t="s">
        <v>648</v>
      </c>
      <c r="C375" s="148" t="s">
        <v>438</v>
      </c>
      <c r="D375" s="204" t="s">
        <v>441</v>
      </c>
      <c r="E375" s="205" t="s">
        <v>764</v>
      </c>
      <c r="F375" s="107"/>
      <c r="G375" s="151">
        <v>1</v>
      </c>
      <c r="H375" s="152" t="s">
        <v>407</v>
      </c>
      <c r="I375" s="153"/>
      <c r="J375" s="154">
        <f t="shared" si="82"/>
        <v>0</v>
      </c>
      <c r="K375" s="113"/>
      <c r="L375" s="229"/>
      <c r="M375" s="233"/>
      <c r="N375" s="188"/>
      <c r="O375" s="188"/>
      <c r="P375" s="114"/>
      <c r="Q375" s="183"/>
      <c r="R375" s="232"/>
      <c r="S375" s="185"/>
      <c r="T375" s="185"/>
      <c r="U375" s="114"/>
      <c r="V375" s="160">
        <f t="shared" si="84"/>
        <v>0</v>
      </c>
    </row>
    <row r="376" spans="1:22" ht="110.1" customHeight="1" x14ac:dyDescent="0.2">
      <c r="A376" s="107"/>
      <c r="B376" s="147" t="s">
        <v>649</v>
      </c>
      <c r="C376" s="148" t="s">
        <v>439</v>
      </c>
      <c r="D376" s="204" t="s">
        <v>442</v>
      </c>
      <c r="E376" s="205" t="s">
        <v>768</v>
      </c>
      <c r="F376" s="107"/>
      <c r="G376" s="151">
        <v>1</v>
      </c>
      <c r="H376" s="152" t="s">
        <v>407</v>
      </c>
      <c r="I376" s="153"/>
      <c r="J376" s="154">
        <f t="shared" si="82"/>
        <v>0</v>
      </c>
      <c r="K376" s="113"/>
      <c r="L376" s="228"/>
      <c r="M376" s="232"/>
      <c r="N376" s="185"/>
      <c r="O376" s="185"/>
      <c r="P376" s="114"/>
      <c r="Q376" s="164"/>
      <c r="R376" s="169"/>
      <c r="S376" s="163"/>
      <c r="T376" s="163"/>
      <c r="U376" s="114"/>
      <c r="V376" s="160">
        <f t="shared" si="84"/>
        <v>0</v>
      </c>
    </row>
    <row r="377" spans="1:22" ht="110.1" customHeight="1" x14ac:dyDescent="0.2">
      <c r="A377" s="107"/>
      <c r="B377" s="147" t="s">
        <v>650</v>
      </c>
      <c r="C377" s="148" t="s">
        <v>440</v>
      </c>
      <c r="D377" s="204" t="s">
        <v>443</v>
      </c>
      <c r="E377" s="205" t="s">
        <v>769</v>
      </c>
      <c r="F377" s="107"/>
      <c r="G377" s="151">
        <v>1</v>
      </c>
      <c r="H377" s="152" t="s">
        <v>407</v>
      </c>
      <c r="I377" s="153"/>
      <c r="J377" s="154">
        <f t="shared" si="82"/>
        <v>0</v>
      </c>
      <c r="K377" s="113"/>
      <c r="L377" s="234"/>
      <c r="M377" s="169"/>
      <c r="N377" s="163"/>
      <c r="O377" s="163"/>
      <c r="P377" s="114"/>
      <c r="Q377" s="183"/>
      <c r="R377" s="232"/>
      <c r="S377" s="185"/>
      <c r="T377" s="185"/>
      <c r="U377" s="114"/>
      <c r="V377" s="160">
        <f t="shared" si="84"/>
        <v>0</v>
      </c>
    </row>
    <row r="378" spans="1:22" ht="110.1" customHeight="1" x14ac:dyDescent="0.2">
      <c r="A378" s="107"/>
      <c r="B378" s="147" t="s">
        <v>651</v>
      </c>
      <c r="C378" s="148" t="s">
        <v>444</v>
      </c>
      <c r="D378" s="204" t="s">
        <v>447</v>
      </c>
      <c r="E378" s="205" t="s">
        <v>692</v>
      </c>
      <c r="F378" s="107"/>
      <c r="G378" s="151">
        <v>1</v>
      </c>
      <c r="H378" s="152" t="s">
        <v>407</v>
      </c>
      <c r="I378" s="153"/>
      <c r="J378" s="154">
        <f t="shared" si="82"/>
        <v>0</v>
      </c>
      <c r="K378" s="113"/>
      <c r="L378" s="234"/>
      <c r="M378" s="169"/>
      <c r="N378" s="163"/>
      <c r="O378" s="163"/>
      <c r="P378" s="114"/>
      <c r="Q378" s="164"/>
      <c r="R378" s="169"/>
      <c r="S378" s="163"/>
      <c r="T378" s="163"/>
      <c r="U378" s="114"/>
      <c r="V378" s="160">
        <f t="shared" si="84"/>
        <v>0</v>
      </c>
    </row>
    <row r="379" spans="1:22" ht="110.1" customHeight="1" x14ac:dyDescent="0.2">
      <c r="A379" s="107"/>
      <c r="B379" s="147" t="s">
        <v>652</v>
      </c>
      <c r="C379" s="148" t="s">
        <v>445</v>
      </c>
      <c r="D379" s="204" t="s">
        <v>448</v>
      </c>
      <c r="E379" s="205" t="s">
        <v>765</v>
      </c>
      <c r="F379" s="107"/>
      <c r="G379" s="151">
        <v>1</v>
      </c>
      <c r="H379" s="152" t="s">
        <v>407</v>
      </c>
      <c r="I379" s="153"/>
      <c r="J379" s="154">
        <f t="shared" si="82"/>
        <v>0</v>
      </c>
      <c r="K379" s="113"/>
      <c r="L379" s="229"/>
      <c r="M379" s="233"/>
      <c r="N379" s="188"/>
      <c r="O379" s="188"/>
      <c r="P379" s="230"/>
      <c r="Q379" s="151"/>
      <c r="R379" s="233"/>
      <c r="S379" s="188"/>
      <c r="T379" s="188"/>
      <c r="U379" s="230"/>
      <c r="V379" s="160">
        <f t="shared" si="84"/>
        <v>0</v>
      </c>
    </row>
    <row r="380" spans="1:22" ht="110.1" customHeight="1" x14ac:dyDescent="0.2">
      <c r="A380" s="107"/>
      <c r="B380" s="147" t="s">
        <v>653</v>
      </c>
      <c r="C380" s="148" t="s">
        <v>446</v>
      </c>
      <c r="D380" s="204" t="s">
        <v>449</v>
      </c>
      <c r="E380" s="205" t="s">
        <v>483</v>
      </c>
      <c r="F380" s="107"/>
      <c r="G380" s="151">
        <v>1</v>
      </c>
      <c r="H380" s="152" t="s">
        <v>407</v>
      </c>
      <c r="I380" s="153"/>
      <c r="J380" s="154">
        <f t="shared" si="82"/>
        <v>0</v>
      </c>
      <c r="K380" s="113"/>
      <c r="L380" s="229"/>
      <c r="M380" s="233"/>
      <c r="N380" s="188"/>
      <c r="O380" s="188"/>
      <c r="P380" s="114"/>
      <c r="Q380" s="183"/>
      <c r="R380" s="232"/>
      <c r="S380" s="185"/>
      <c r="T380" s="185"/>
      <c r="U380" s="114"/>
      <c r="V380" s="160">
        <f t="shared" si="84"/>
        <v>0</v>
      </c>
    </row>
    <row r="381" spans="1:22" ht="110.1" customHeight="1" x14ac:dyDescent="0.2">
      <c r="A381" s="107"/>
      <c r="B381" s="147" t="s">
        <v>654</v>
      </c>
      <c r="C381" s="148" t="s">
        <v>693</v>
      </c>
      <c r="D381" s="204" t="s">
        <v>694</v>
      </c>
      <c r="E381" s="205" t="s">
        <v>766</v>
      </c>
      <c r="F381" s="107"/>
      <c r="G381" s="151">
        <v>1</v>
      </c>
      <c r="H381" s="152" t="s">
        <v>407</v>
      </c>
      <c r="I381" s="153"/>
      <c r="J381" s="154">
        <f t="shared" si="82"/>
        <v>0</v>
      </c>
      <c r="K381" s="113"/>
      <c r="L381" s="228"/>
      <c r="M381" s="232"/>
      <c r="N381" s="185"/>
      <c r="O381" s="185"/>
      <c r="P381" s="114"/>
      <c r="Q381" s="164"/>
      <c r="R381" s="169"/>
      <c r="S381" s="163"/>
      <c r="T381" s="163"/>
      <c r="U381" s="114"/>
      <c r="V381" s="160">
        <f t="shared" si="84"/>
        <v>0</v>
      </c>
    </row>
    <row r="382" spans="1:22" ht="60" customHeight="1" thickBot="1" x14ac:dyDescent="0.5">
      <c r="A382" s="71"/>
      <c r="B382" s="71"/>
      <c r="C382" s="71"/>
      <c r="D382" s="71"/>
      <c r="E382" s="71"/>
      <c r="F382" s="71"/>
      <c r="G382" s="71"/>
      <c r="H382" s="71"/>
      <c r="I382" s="71"/>
      <c r="J382" s="71"/>
      <c r="K382" s="71"/>
      <c r="L382" s="71"/>
      <c r="M382" s="71"/>
      <c r="N382" s="71"/>
      <c r="O382" s="71"/>
      <c r="P382" s="71"/>
      <c r="Q382" s="71"/>
      <c r="R382" s="71"/>
      <c r="S382" s="71"/>
      <c r="T382" s="71"/>
      <c r="U382" s="71"/>
      <c r="V382" s="71"/>
    </row>
    <row r="383" spans="1:22" ht="70.5" x14ac:dyDescent="0.2">
      <c r="A383" s="107"/>
      <c r="B383" s="115" t="s">
        <v>624</v>
      </c>
      <c r="C383" s="117" t="s">
        <v>625</v>
      </c>
      <c r="D383" s="116" t="s">
        <v>742</v>
      </c>
      <c r="E383" s="13" t="s">
        <v>747</v>
      </c>
      <c r="F383" s="118"/>
      <c r="G383" s="119"/>
      <c r="H383" s="119"/>
      <c r="I383" s="119"/>
      <c r="J383" s="119"/>
      <c r="K383" s="224"/>
      <c r="L383" s="222" t="s">
        <v>1</v>
      </c>
      <c r="M383" s="119"/>
      <c r="N383" s="119"/>
      <c r="O383" s="119"/>
      <c r="P383" s="119"/>
      <c r="Q383" s="222" t="s">
        <v>2</v>
      </c>
      <c r="R383" s="119"/>
      <c r="S383" s="119"/>
      <c r="T383" s="119"/>
      <c r="U383" s="119"/>
      <c r="V383" s="121" t="s">
        <v>3</v>
      </c>
    </row>
    <row r="384" spans="1:22" ht="71.25" thickBot="1" x14ac:dyDescent="0.25">
      <c r="A384" s="107"/>
      <c r="B384" s="122" t="s">
        <v>4</v>
      </c>
      <c r="C384" s="123" t="s">
        <v>5</v>
      </c>
      <c r="D384" s="124" t="s">
        <v>532</v>
      </c>
      <c r="E384" s="123" t="s">
        <v>409</v>
      </c>
      <c r="F384" s="125"/>
      <c r="G384" s="203" t="s">
        <v>396</v>
      </c>
      <c r="H384" s="124" t="s">
        <v>9</v>
      </c>
      <c r="I384" s="127" t="s">
        <v>10</v>
      </c>
      <c r="J384" s="127" t="s">
        <v>11</v>
      </c>
      <c r="K384" s="225"/>
      <c r="L384" s="126" t="s">
        <v>8</v>
      </c>
      <c r="M384" s="124" t="s">
        <v>9</v>
      </c>
      <c r="N384" s="127" t="s">
        <v>10</v>
      </c>
      <c r="O384" s="127" t="s">
        <v>11</v>
      </c>
      <c r="P384" s="128"/>
      <c r="Q384" s="126" t="s">
        <v>8</v>
      </c>
      <c r="R384" s="124" t="s">
        <v>9</v>
      </c>
      <c r="S384" s="127" t="s">
        <v>10</v>
      </c>
      <c r="T384" s="127" t="s">
        <v>11</v>
      </c>
      <c r="U384" s="128"/>
      <c r="V384" s="129" t="s">
        <v>12</v>
      </c>
    </row>
    <row r="385" spans="1:22" ht="60" customHeight="1" x14ac:dyDescent="0.2">
      <c r="A385" s="130"/>
      <c r="B385" s="131"/>
      <c r="C385" s="132"/>
      <c r="D385" s="133"/>
      <c r="E385" s="134"/>
      <c r="F385" s="133"/>
      <c r="G385" s="135"/>
      <c r="H385" s="136"/>
      <c r="I385" s="137"/>
      <c r="J385" s="137"/>
      <c r="K385" s="113"/>
      <c r="L385" s="112"/>
      <c r="M385" s="112"/>
      <c r="N385" s="113"/>
      <c r="O385" s="113"/>
      <c r="P385" s="114"/>
      <c r="Q385" s="111"/>
      <c r="R385" s="112"/>
      <c r="S385" s="113"/>
      <c r="T385" s="113"/>
      <c r="U385" s="114"/>
      <c r="V385" s="113"/>
    </row>
    <row r="386" spans="1:22" ht="60" customHeight="1" x14ac:dyDescent="0.2">
      <c r="A386" s="139"/>
      <c r="B386" s="140" t="s">
        <v>655</v>
      </c>
      <c r="C386" s="141" t="s">
        <v>467</v>
      </c>
      <c r="D386" s="142"/>
      <c r="E386" s="141"/>
      <c r="F386" s="142"/>
      <c r="G386" s="143"/>
      <c r="H386" s="142"/>
      <c r="I386" s="144"/>
      <c r="J386" s="235"/>
      <c r="K386" s="144"/>
      <c r="L386" s="236"/>
      <c r="M386" s="237"/>
      <c r="N386" s="238"/>
      <c r="O386" s="238"/>
      <c r="P386" s="145"/>
      <c r="Q386" s="236"/>
      <c r="R386" s="237"/>
      <c r="S386" s="238"/>
      <c r="T386" s="238"/>
      <c r="U386" s="145"/>
      <c r="V386" s="146">
        <f>SUM(V387:V412)</f>
        <v>0</v>
      </c>
    </row>
    <row r="387" spans="1:22" ht="408.95" customHeight="1" x14ac:dyDescent="0.2">
      <c r="A387" s="107"/>
      <c r="B387" s="206"/>
      <c r="C387" s="192" t="s">
        <v>405</v>
      </c>
      <c r="D387" s="210"/>
      <c r="E387" s="207"/>
      <c r="F387" s="212"/>
      <c r="G387" s="177"/>
      <c r="H387" s="263"/>
      <c r="I387" s="256"/>
      <c r="J387" s="261"/>
      <c r="K387" s="113"/>
      <c r="L387" s="226"/>
      <c r="M387" s="190"/>
      <c r="N387" s="179"/>
      <c r="O387" s="180"/>
      <c r="P387" s="227"/>
      <c r="Q387" s="177"/>
      <c r="R387" s="190"/>
      <c r="S387" s="179"/>
      <c r="T387" s="180"/>
      <c r="U387" s="227"/>
      <c r="V387" s="208"/>
    </row>
    <row r="388" spans="1:22" ht="172.5" x14ac:dyDescent="0.2">
      <c r="A388" s="107"/>
      <c r="B388" s="147"/>
      <c r="C388" s="148" t="s">
        <v>410</v>
      </c>
      <c r="D388" s="211"/>
      <c r="E388" s="209"/>
      <c r="F388" s="148"/>
      <c r="G388" s="151"/>
      <c r="H388" s="255"/>
      <c r="I388" s="262"/>
      <c r="J388" s="257" t="str">
        <f t="shared" ref="J388:J409" si="85">IF(G388="","",ROUND((G388*I388),2))</f>
        <v/>
      </c>
      <c r="K388" s="113"/>
      <c r="L388" s="229"/>
      <c r="M388" s="191"/>
      <c r="N388" s="188"/>
      <c r="O388" s="189"/>
      <c r="P388" s="114"/>
      <c r="Q388" s="151"/>
      <c r="R388" s="191"/>
      <c r="S388" s="188"/>
      <c r="T388" s="189"/>
      <c r="U388" s="114"/>
      <c r="V388" s="154"/>
    </row>
    <row r="389" spans="1:22" ht="110.1" customHeight="1" x14ac:dyDescent="0.2">
      <c r="A389" s="107"/>
      <c r="B389" s="147" t="s">
        <v>660</v>
      </c>
      <c r="C389" s="148" t="s">
        <v>468</v>
      </c>
      <c r="D389" s="204" t="s">
        <v>469</v>
      </c>
      <c r="E389" s="209" t="s">
        <v>770</v>
      </c>
      <c r="F389" s="107"/>
      <c r="G389" s="151">
        <v>0</v>
      </c>
      <c r="H389" s="152" t="s">
        <v>407</v>
      </c>
      <c r="I389" s="153"/>
      <c r="J389" s="154">
        <f t="shared" si="85"/>
        <v>0</v>
      </c>
      <c r="K389" s="113"/>
      <c r="L389" s="229"/>
      <c r="M389" s="233"/>
      <c r="N389" s="188"/>
      <c r="O389" s="188"/>
      <c r="P389" s="114"/>
      <c r="Q389" s="183"/>
      <c r="R389" s="232"/>
      <c r="S389" s="185"/>
      <c r="T389" s="185"/>
      <c r="U389" s="114"/>
      <c r="V389" s="154">
        <f t="shared" ref="V389:V409" si="86">SUM(J389)</f>
        <v>0</v>
      </c>
    </row>
    <row r="390" spans="1:22" ht="110.1" customHeight="1" x14ac:dyDescent="0.2">
      <c r="A390" s="107"/>
      <c r="B390" s="147" t="s">
        <v>661</v>
      </c>
      <c r="C390" s="148" t="s">
        <v>470</v>
      </c>
      <c r="D390" s="204" t="s">
        <v>471</v>
      </c>
      <c r="E390" s="205" t="s">
        <v>684</v>
      </c>
      <c r="F390" s="107"/>
      <c r="G390" s="151">
        <v>1</v>
      </c>
      <c r="H390" s="152" t="s">
        <v>407</v>
      </c>
      <c r="I390" s="153"/>
      <c r="J390" s="154">
        <f t="shared" si="85"/>
        <v>0</v>
      </c>
      <c r="K390" s="113"/>
      <c r="L390" s="228"/>
      <c r="M390" s="232"/>
      <c r="N390" s="185"/>
      <c r="O390" s="185"/>
      <c r="P390" s="114"/>
      <c r="Q390" s="164"/>
      <c r="R390" s="169"/>
      <c r="S390" s="163"/>
      <c r="T390" s="163"/>
      <c r="U390" s="114"/>
      <c r="V390" s="160">
        <f t="shared" si="86"/>
        <v>0</v>
      </c>
    </row>
    <row r="391" spans="1:22" ht="110.1" customHeight="1" x14ac:dyDescent="0.2">
      <c r="A391" s="107"/>
      <c r="B391" s="147" t="s">
        <v>662</v>
      </c>
      <c r="C391" s="148" t="s">
        <v>473</v>
      </c>
      <c r="D391" s="204" t="s">
        <v>472</v>
      </c>
      <c r="E391" s="205" t="s">
        <v>771</v>
      </c>
      <c r="F391" s="107"/>
      <c r="G391" s="151">
        <v>1</v>
      </c>
      <c r="H391" s="152" t="s">
        <v>407</v>
      </c>
      <c r="I391" s="153"/>
      <c r="J391" s="154">
        <f t="shared" si="85"/>
        <v>0</v>
      </c>
      <c r="K391" s="113"/>
      <c r="L391" s="234"/>
      <c r="M391" s="169"/>
      <c r="N391" s="163"/>
      <c r="O391" s="163"/>
      <c r="P391" s="114"/>
      <c r="Q391" s="183"/>
      <c r="R391" s="232"/>
      <c r="S391" s="185"/>
      <c r="T391" s="185"/>
      <c r="U391" s="114"/>
      <c r="V391" s="160">
        <f t="shared" si="86"/>
        <v>0</v>
      </c>
    </row>
    <row r="392" spans="1:22" ht="110.1" customHeight="1" x14ac:dyDescent="0.2">
      <c r="A392" s="107"/>
      <c r="B392" s="147" t="s">
        <v>663</v>
      </c>
      <c r="C392" s="148" t="s">
        <v>474</v>
      </c>
      <c r="D392" s="204" t="s">
        <v>475</v>
      </c>
      <c r="E392" s="205" t="s">
        <v>535</v>
      </c>
      <c r="F392" s="107"/>
      <c r="G392" s="151">
        <v>1</v>
      </c>
      <c r="H392" s="152" t="s">
        <v>407</v>
      </c>
      <c r="I392" s="153"/>
      <c r="J392" s="154">
        <f t="shared" si="85"/>
        <v>0</v>
      </c>
      <c r="K392" s="113"/>
      <c r="L392" s="234"/>
      <c r="M392" s="169"/>
      <c r="N392" s="163"/>
      <c r="O392" s="163"/>
      <c r="P392" s="114"/>
      <c r="Q392" s="164"/>
      <c r="R392" s="169"/>
      <c r="S392" s="163"/>
      <c r="T392" s="163"/>
      <c r="U392" s="114"/>
      <c r="V392" s="160">
        <f t="shared" si="86"/>
        <v>0</v>
      </c>
    </row>
    <row r="393" spans="1:22" ht="110.1" customHeight="1" x14ac:dyDescent="0.2">
      <c r="A393" s="107"/>
      <c r="B393" s="147" t="s">
        <v>664</v>
      </c>
      <c r="C393" s="148" t="s">
        <v>657</v>
      </c>
      <c r="D393" s="204" t="s">
        <v>476</v>
      </c>
      <c r="E393" s="205" t="s">
        <v>535</v>
      </c>
      <c r="F393" s="107"/>
      <c r="G393" s="151">
        <v>1</v>
      </c>
      <c r="H393" s="152" t="s">
        <v>407</v>
      </c>
      <c r="I393" s="153"/>
      <c r="J393" s="154">
        <f t="shared" si="85"/>
        <v>0</v>
      </c>
      <c r="K393" s="113"/>
      <c r="L393" s="229"/>
      <c r="M393" s="233"/>
      <c r="N393" s="188"/>
      <c r="O393" s="188"/>
      <c r="P393" s="230"/>
      <c r="Q393" s="151"/>
      <c r="R393" s="233"/>
      <c r="S393" s="188"/>
      <c r="T393" s="188"/>
      <c r="U393" s="230"/>
      <c r="V393" s="160">
        <f t="shared" si="86"/>
        <v>0</v>
      </c>
    </row>
    <row r="394" spans="1:22" ht="110.1" customHeight="1" x14ac:dyDescent="0.2">
      <c r="A394" s="107"/>
      <c r="B394" s="147" t="s">
        <v>665</v>
      </c>
      <c r="C394" s="148" t="s">
        <v>658</v>
      </c>
      <c r="D394" s="204" t="s">
        <v>685</v>
      </c>
      <c r="E394" s="205" t="s">
        <v>772</v>
      </c>
      <c r="F394" s="107"/>
      <c r="G394" s="151">
        <v>1</v>
      </c>
      <c r="H394" s="152" t="s">
        <v>407</v>
      </c>
      <c r="I394" s="153"/>
      <c r="J394" s="154">
        <f t="shared" si="85"/>
        <v>0</v>
      </c>
      <c r="K394" s="113"/>
      <c r="L394" s="229"/>
      <c r="M394" s="233"/>
      <c r="N394" s="188"/>
      <c r="O394" s="188"/>
      <c r="P394" s="114"/>
      <c r="Q394" s="183"/>
      <c r="R394" s="232"/>
      <c r="S394" s="185"/>
      <c r="T394" s="185"/>
      <c r="U394" s="114"/>
      <c r="V394" s="160">
        <f t="shared" si="86"/>
        <v>0</v>
      </c>
    </row>
    <row r="395" spans="1:22" ht="110.1" customHeight="1" x14ac:dyDescent="0.2">
      <c r="A395" s="107"/>
      <c r="B395" s="147" t="s">
        <v>666</v>
      </c>
      <c r="C395" s="148" t="s">
        <v>477</v>
      </c>
      <c r="D395" s="204" t="s">
        <v>478</v>
      </c>
      <c r="E395" s="205" t="s">
        <v>773</v>
      </c>
      <c r="F395" s="107"/>
      <c r="G395" s="151">
        <v>1</v>
      </c>
      <c r="H395" s="152" t="s">
        <v>407</v>
      </c>
      <c r="I395" s="153"/>
      <c r="J395" s="154">
        <f t="shared" si="85"/>
        <v>0</v>
      </c>
      <c r="K395" s="113"/>
      <c r="L395" s="228"/>
      <c r="M395" s="232"/>
      <c r="N395" s="185"/>
      <c r="O395" s="185"/>
      <c r="P395" s="114"/>
      <c r="Q395" s="164"/>
      <c r="R395" s="169"/>
      <c r="S395" s="163"/>
      <c r="T395" s="163"/>
      <c r="U395" s="114"/>
      <c r="V395" s="160">
        <f t="shared" si="86"/>
        <v>0</v>
      </c>
    </row>
    <row r="396" spans="1:22" ht="110.1" customHeight="1" x14ac:dyDescent="0.2">
      <c r="A396" s="107"/>
      <c r="B396" s="147" t="s">
        <v>667</v>
      </c>
      <c r="C396" s="148" t="s">
        <v>479</v>
      </c>
      <c r="D396" s="204" t="s">
        <v>480</v>
      </c>
      <c r="E396" s="205" t="s">
        <v>774</v>
      </c>
      <c r="F396" s="107"/>
      <c r="G396" s="151">
        <v>1</v>
      </c>
      <c r="H396" s="152" t="s">
        <v>407</v>
      </c>
      <c r="I396" s="153"/>
      <c r="J396" s="154">
        <f t="shared" si="85"/>
        <v>0</v>
      </c>
      <c r="K396" s="113"/>
      <c r="L396" s="234"/>
      <c r="M396" s="169"/>
      <c r="N396" s="163"/>
      <c r="O396" s="163"/>
      <c r="P396" s="114"/>
      <c r="Q396" s="183"/>
      <c r="R396" s="232"/>
      <c r="S396" s="185"/>
      <c r="T396" s="185"/>
      <c r="U396" s="114"/>
      <c r="V396" s="160">
        <f t="shared" si="86"/>
        <v>0</v>
      </c>
    </row>
    <row r="397" spans="1:22" ht="110.1" customHeight="1" x14ac:dyDescent="0.2">
      <c r="A397" s="107"/>
      <c r="B397" s="147" t="s">
        <v>668</v>
      </c>
      <c r="C397" s="148" t="s">
        <v>484</v>
      </c>
      <c r="D397" s="204" t="s">
        <v>485</v>
      </c>
      <c r="E397" s="205" t="s">
        <v>775</v>
      </c>
      <c r="F397" s="107"/>
      <c r="G397" s="151">
        <v>1</v>
      </c>
      <c r="H397" s="152" t="s">
        <v>407</v>
      </c>
      <c r="I397" s="153"/>
      <c r="J397" s="154">
        <f t="shared" si="85"/>
        <v>0</v>
      </c>
      <c r="K397" s="113"/>
      <c r="L397" s="234"/>
      <c r="M397" s="169"/>
      <c r="N397" s="163"/>
      <c r="O397" s="163"/>
      <c r="P397" s="114"/>
      <c r="Q397" s="164"/>
      <c r="R397" s="169"/>
      <c r="S397" s="163"/>
      <c r="T397" s="163"/>
      <c r="U397" s="114"/>
      <c r="V397" s="160">
        <f t="shared" si="86"/>
        <v>0</v>
      </c>
    </row>
    <row r="398" spans="1:22" ht="110.1" customHeight="1" x14ac:dyDescent="0.2">
      <c r="A398" s="107"/>
      <c r="B398" s="147" t="s">
        <v>669</v>
      </c>
      <c r="C398" s="148" t="s">
        <v>486</v>
      </c>
      <c r="D398" s="204" t="s">
        <v>487</v>
      </c>
      <c r="E398" s="205" t="s">
        <v>776</v>
      </c>
      <c r="F398" s="107"/>
      <c r="G398" s="151">
        <v>1</v>
      </c>
      <c r="H398" s="152" t="s">
        <v>407</v>
      </c>
      <c r="I398" s="153"/>
      <c r="J398" s="154">
        <f t="shared" si="85"/>
        <v>0</v>
      </c>
      <c r="K398" s="113"/>
      <c r="L398" s="229"/>
      <c r="M398" s="233"/>
      <c r="N398" s="188"/>
      <c r="O398" s="188"/>
      <c r="P398" s="230"/>
      <c r="Q398" s="151"/>
      <c r="R398" s="233"/>
      <c r="S398" s="188"/>
      <c r="T398" s="188"/>
      <c r="U398" s="230"/>
      <c r="V398" s="160">
        <f t="shared" si="86"/>
        <v>0</v>
      </c>
    </row>
    <row r="399" spans="1:22" ht="110.1" customHeight="1" x14ac:dyDescent="0.2">
      <c r="A399" s="107"/>
      <c r="B399" s="147" t="s">
        <v>670</v>
      </c>
      <c r="C399" s="148" t="s">
        <v>488</v>
      </c>
      <c r="D399" s="204" t="s">
        <v>489</v>
      </c>
      <c r="E399" s="205" t="s">
        <v>536</v>
      </c>
      <c r="F399" s="107"/>
      <c r="G399" s="151">
        <v>1</v>
      </c>
      <c r="H399" s="152" t="s">
        <v>407</v>
      </c>
      <c r="I399" s="153"/>
      <c r="J399" s="154">
        <f t="shared" si="85"/>
        <v>0</v>
      </c>
      <c r="K399" s="113"/>
      <c r="L399" s="229"/>
      <c r="M399" s="233"/>
      <c r="N399" s="188"/>
      <c r="O399" s="188"/>
      <c r="P399" s="114"/>
      <c r="Q399" s="183"/>
      <c r="R399" s="232"/>
      <c r="S399" s="185"/>
      <c r="T399" s="185"/>
      <c r="U399" s="114"/>
      <c r="V399" s="160">
        <f t="shared" si="86"/>
        <v>0</v>
      </c>
    </row>
    <row r="400" spans="1:22" ht="110.1" customHeight="1" x14ac:dyDescent="0.2">
      <c r="A400" s="107"/>
      <c r="B400" s="147" t="s">
        <v>671</v>
      </c>
      <c r="C400" s="148" t="s">
        <v>490</v>
      </c>
      <c r="D400" s="204" t="s">
        <v>491</v>
      </c>
      <c r="E400" s="205" t="s">
        <v>777</v>
      </c>
      <c r="F400" s="107"/>
      <c r="G400" s="151">
        <v>1</v>
      </c>
      <c r="H400" s="152" t="s">
        <v>407</v>
      </c>
      <c r="I400" s="153"/>
      <c r="J400" s="154">
        <f t="shared" si="85"/>
        <v>0</v>
      </c>
      <c r="K400" s="113"/>
      <c r="L400" s="228"/>
      <c r="M400" s="232"/>
      <c r="N400" s="185"/>
      <c r="O400" s="185"/>
      <c r="P400" s="114"/>
      <c r="Q400" s="164"/>
      <c r="R400" s="169"/>
      <c r="S400" s="163"/>
      <c r="T400" s="163"/>
      <c r="U400" s="114"/>
      <c r="V400" s="160">
        <f t="shared" si="86"/>
        <v>0</v>
      </c>
    </row>
    <row r="401" spans="1:26" ht="110.1" customHeight="1" x14ac:dyDescent="0.2">
      <c r="A401" s="107"/>
      <c r="B401" s="147" t="s">
        <v>672</v>
      </c>
      <c r="C401" s="148" t="s">
        <v>492</v>
      </c>
      <c r="D401" s="204" t="s">
        <v>493</v>
      </c>
      <c r="E401" s="205" t="s">
        <v>778</v>
      </c>
      <c r="F401" s="107"/>
      <c r="G401" s="151">
        <v>1</v>
      </c>
      <c r="H401" s="152" t="s">
        <v>407</v>
      </c>
      <c r="I401" s="153"/>
      <c r="J401" s="154">
        <f t="shared" si="85"/>
        <v>0</v>
      </c>
      <c r="K401" s="113"/>
      <c r="L401" s="234"/>
      <c r="M401" s="169"/>
      <c r="N401" s="163"/>
      <c r="O401" s="163"/>
      <c r="P401" s="114"/>
      <c r="Q401" s="183"/>
      <c r="R401" s="232"/>
      <c r="S401" s="185"/>
      <c r="T401" s="185"/>
      <c r="U401" s="114"/>
      <c r="V401" s="160">
        <f t="shared" si="86"/>
        <v>0</v>
      </c>
    </row>
    <row r="402" spans="1:26" ht="110.1" customHeight="1" x14ac:dyDescent="0.2">
      <c r="A402" s="107"/>
      <c r="B402" s="147" t="s">
        <v>673</v>
      </c>
      <c r="C402" s="148" t="s">
        <v>494</v>
      </c>
      <c r="D402" s="204" t="s">
        <v>495</v>
      </c>
      <c r="E402" s="205" t="s">
        <v>779</v>
      </c>
      <c r="F402" s="107"/>
      <c r="G402" s="151">
        <v>1</v>
      </c>
      <c r="H402" s="152" t="s">
        <v>407</v>
      </c>
      <c r="I402" s="153"/>
      <c r="J402" s="154">
        <f t="shared" si="85"/>
        <v>0</v>
      </c>
      <c r="K402" s="113"/>
      <c r="L402" s="234"/>
      <c r="M402" s="169"/>
      <c r="N402" s="163"/>
      <c r="O402" s="163"/>
      <c r="P402" s="114"/>
      <c r="Q402" s="164"/>
      <c r="R402" s="169"/>
      <c r="S402" s="163"/>
      <c r="T402" s="163"/>
      <c r="U402" s="114"/>
      <c r="V402" s="160">
        <f t="shared" si="86"/>
        <v>0</v>
      </c>
    </row>
    <row r="403" spans="1:26" ht="110.1" customHeight="1" x14ac:dyDescent="0.2">
      <c r="A403" s="107"/>
      <c r="B403" s="147" t="s">
        <v>674</v>
      </c>
      <c r="C403" s="148" t="s">
        <v>496</v>
      </c>
      <c r="D403" s="204" t="s">
        <v>497</v>
      </c>
      <c r="E403" s="205" t="s">
        <v>780</v>
      </c>
      <c r="F403" s="107"/>
      <c r="G403" s="151">
        <v>1</v>
      </c>
      <c r="H403" s="152" t="s">
        <v>407</v>
      </c>
      <c r="I403" s="153"/>
      <c r="J403" s="154">
        <f t="shared" si="85"/>
        <v>0</v>
      </c>
      <c r="K403" s="113"/>
      <c r="L403" s="229"/>
      <c r="M403" s="233"/>
      <c r="N403" s="188"/>
      <c r="O403" s="188"/>
      <c r="P403" s="230"/>
      <c r="Q403" s="151"/>
      <c r="R403" s="233"/>
      <c r="S403" s="188"/>
      <c r="T403" s="188"/>
      <c r="U403" s="230"/>
      <c r="V403" s="160">
        <f t="shared" si="86"/>
        <v>0</v>
      </c>
    </row>
    <row r="404" spans="1:26" ht="110.1" customHeight="1" x14ac:dyDescent="0.2">
      <c r="A404" s="107"/>
      <c r="B404" s="147" t="s">
        <v>675</v>
      </c>
      <c r="C404" s="148" t="s">
        <v>498</v>
      </c>
      <c r="D404" s="204" t="s">
        <v>499</v>
      </c>
      <c r="E404" s="205" t="s">
        <v>686</v>
      </c>
      <c r="F404" s="107"/>
      <c r="G404" s="151">
        <v>1</v>
      </c>
      <c r="H404" s="152" t="s">
        <v>407</v>
      </c>
      <c r="I404" s="153"/>
      <c r="J404" s="154">
        <f t="shared" si="85"/>
        <v>0</v>
      </c>
      <c r="K404" s="113"/>
      <c r="L404" s="229"/>
      <c r="M404" s="233"/>
      <c r="N404" s="188"/>
      <c r="O404" s="188"/>
      <c r="P404" s="114"/>
      <c r="Q404" s="183"/>
      <c r="R404" s="232"/>
      <c r="S404" s="185"/>
      <c r="T404" s="185"/>
      <c r="U404" s="114"/>
      <c r="V404" s="160">
        <f t="shared" si="86"/>
        <v>0</v>
      </c>
    </row>
    <row r="405" spans="1:26" ht="110.1" customHeight="1" x14ac:dyDescent="0.2">
      <c r="A405" s="107"/>
      <c r="B405" s="147" t="s">
        <v>676</v>
      </c>
      <c r="C405" s="148" t="s">
        <v>500</v>
      </c>
      <c r="D405" s="204" t="s">
        <v>501</v>
      </c>
      <c r="E405" s="205" t="s">
        <v>781</v>
      </c>
      <c r="F405" s="107"/>
      <c r="G405" s="151">
        <v>1</v>
      </c>
      <c r="H405" s="152" t="s">
        <v>407</v>
      </c>
      <c r="I405" s="153"/>
      <c r="J405" s="154">
        <f t="shared" si="85"/>
        <v>0</v>
      </c>
      <c r="K405" s="113"/>
      <c r="L405" s="228"/>
      <c r="M405" s="232"/>
      <c r="N405" s="185"/>
      <c r="O405" s="185"/>
      <c r="P405" s="114"/>
      <c r="Q405" s="164"/>
      <c r="R405" s="169"/>
      <c r="S405" s="163"/>
      <c r="T405" s="163"/>
      <c r="U405" s="114"/>
      <c r="V405" s="160">
        <f t="shared" si="86"/>
        <v>0</v>
      </c>
    </row>
    <row r="406" spans="1:26" ht="110.1" customHeight="1" x14ac:dyDescent="0.2">
      <c r="A406" s="107"/>
      <c r="B406" s="147" t="s">
        <v>677</v>
      </c>
      <c r="C406" s="148" t="s">
        <v>502</v>
      </c>
      <c r="D406" s="204" t="s">
        <v>503</v>
      </c>
      <c r="E406" s="205" t="s">
        <v>782</v>
      </c>
      <c r="F406" s="107"/>
      <c r="G406" s="151">
        <v>1</v>
      </c>
      <c r="H406" s="152" t="s">
        <v>407</v>
      </c>
      <c r="I406" s="153"/>
      <c r="J406" s="154">
        <f t="shared" si="85"/>
        <v>0</v>
      </c>
      <c r="K406" s="113"/>
      <c r="L406" s="234"/>
      <c r="M406" s="169"/>
      <c r="N406" s="163"/>
      <c r="O406" s="163"/>
      <c r="P406" s="114"/>
      <c r="Q406" s="183"/>
      <c r="R406" s="232"/>
      <c r="S406" s="185"/>
      <c r="T406" s="185"/>
      <c r="U406" s="114"/>
      <c r="V406" s="160">
        <f t="shared" si="86"/>
        <v>0</v>
      </c>
    </row>
    <row r="407" spans="1:26" ht="110.1" customHeight="1" x14ac:dyDescent="0.2">
      <c r="A407" s="107"/>
      <c r="B407" s="147" t="s">
        <v>678</v>
      </c>
      <c r="C407" s="148" t="s">
        <v>504</v>
      </c>
      <c r="D407" s="204" t="s">
        <v>505</v>
      </c>
      <c r="E407" s="205" t="s">
        <v>783</v>
      </c>
      <c r="F407" s="107"/>
      <c r="G407" s="151">
        <v>1</v>
      </c>
      <c r="H407" s="152" t="s">
        <v>407</v>
      </c>
      <c r="I407" s="153"/>
      <c r="J407" s="154">
        <f t="shared" si="85"/>
        <v>0</v>
      </c>
      <c r="K407" s="113"/>
      <c r="L407" s="234"/>
      <c r="M407" s="169"/>
      <c r="N407" s="163"/>
      <c r="O407" s="163"/>
      <c r="P407" s="114"/>
      <c r="Q407" s="164"/>
      <c r="R407" s="169"/>
      <c r="S407" s="163"/>
      <c r="T407" s="163"/>
      <c r="U407" s="114"/>
      <c r="V407" s="160">
        <f t="shared" si="86"/>
        <v>0</v>
      </c>
    </row>
    <row r="408" spans="1:26" ht="110.1" customHeight="1" x14ac:dyDescent="0.2">
      <c r="A408" s="107"/>
      <c r="B408" s="147" t="s">
        <v>679</v>
      </c>
      <c r="C408" s="148" t="s">
        <v>506</v>
      </c>
      <c r="D408" s="204" t="s">
        <v>507</v>
      </c>
      <c r="E408" s="205" t="s">
        <v>785</v>
      </c>
      <c r="F408" s="107"/>
      <c r="G408" s="151">
        <v>1</v>
      </c>
      <c r="H408" s="152" t="s">
        <v>407</v>
      </c>
      <c r="I408" s="153"/>
      <c r="J408" s="154">
        <f t="shared" si="85"/>
        <v>0</v>
      </c>
      <c r="K408" s="113"/>
      <c r="L408" s="229"/>
      <c r="M408" s="233"/>
      <c r="N408" s="188"/>
      <c r="O408" s="188"/>
      <c r="P408" s="230"/>
      <c r="Q408" s="151"/>
      <c r="R408" s="233"/>
      <c r="S408" s="188"/>
      <c r="T408" s="188"/>
      <c r="U408" s="230"/>
      <c r="V408" s="160">
        <f t="shared" si="86"/>
        <v>0</v>
      </c>
    </row>
    <row r="409" spans="1:26" ht="110.1" customHeight="1" x14ac:dyDescent="0.2">
      <c r="A409" s="107"/>
      <c r="B409" s="147" t="s">
        <v>680</v>
      </c>
      <c r="C409" s="148" t="s">
        <v>656</v>
      </c>
      <c r="D409" s="204" t="s">
        <v>659</v>
      </c>
      <c r="E409" s="205" t="s">
        <v>784</v>
      </c>
      <c r="F409" s="107"/>
      <c r="G409" s="151">
        <v>1</v>
      </c>
      <c r="H409" s="152" t="s">
        <v>407</v>
      </c>
      <c r="I409" s="153"/>
      <c r="J409" s="154">
        <f t="shared" si="85"/>
        <v>0</v>
      </c>
      <c r="K409" s="113"/>
      <c r="L409" s="229"/>
      <c r="M409" s="233"/>
      <c r="N409" s="188"/>
      <c r="O409" s="188"/>
      <c r="P409" s="114"/>
      <c r="Q409" s="183"/>
      <c r="R409" s="232"/>
      <c r="S409" s="185"/>
      <c r="T409" s="185"/>
      <c r="U409" s="114"/>
      <c r="V409" s="160">
        <f t="shared" si="86"/>
        <v>0</v>
      </c>
    </row>
    <row r="410" spans="1:26" ht="110.1" customHeight="1" x14ac:dyDescent="0.2">
      <c r="A410" s="107"/>
      <c r="B410" s="147" t="s">
        <v>690</v>
      </c>
      <c r="C410" s="148" t="s">
        <v>687</v>
      </c>
      <c r="D410" s="204" t="s">
        <v>688</v>
      </c>
      <c r="E410" s="205" t="s">
        <v>689</v>
      </c>
      <c r="F410" s="107"/>
      <c r="G410" s="151">
        <v>1</v>
      </c>
      <c r="H410" s="152" t="s">
        <v>407</v>
      </c>
      <c r="I410" s="153"/>
      <c r="J410" s="154">
        <f t="shared" ref="J410" si="87">IF(G410="","",ROUND((G410*I410),2))</f>
        <v>0</v>
      </c>
      <c r="K410" s="113"/>
      <c r="L410" s="229"/>
      <c r="M410" s="233"/>
      <c r="N410" s="188"/>
      <c r="O410" s="188"/>
      <c r="P410" s="114"/>
      <c r="Q410" s="183"/>
      <c r="R410" s="232"/>
      <c r="S410" s="185"/>
      <c r="T410" s="185"/>
      <c r="U410" s="114"/>
      <c r="V410" s="160">
        <f t="shared" ref="V410" si="88">SUM(J410)</f>
        <v>0</v>
      </c>
    </row>
    <row r="411" spans="1:26" ht="110.1" customHeight="1" x14ac:dyDescent="0.2">
      <c r="A411" s="107"/>
      <c r="B411" s="147" t="s">
        <v>704</v>
      </c>
      <c r="C411" s="148" t="s">
        <v>786</v>
      </c>
      <c r="D411" s="204" t="s">
        <v>787</v>
      </c>
      <c r="E411" s="205" t="s">
        <v>788</v>
      </c>
      <c r="F411" s="107"/>
      <c r="G411" s="151">
        <v>1</v>
      </c>
      <c r="H411" s="152" t="s">
        <v>407</v>
      </c>
      <c r="I411" s="153"/>
      <c r="J411" s="154">
        <f t="shared" ref="J411" si="89">IF(G411="","",ROUND((G411*I411),2))</f>
        <v>0</v>
      </c>
      <c r="K411" s="113"/>
      <c r="L411" s="229"/>
      <c r="M411" s="233"/>
      <c r="N411" s="188"/>
      <c r="O411" s="188"/>
      <c r="P411" s="114"/>
      <c r="Q411" s="183"/>
      <c r="R411" s="232"/>
      <c r="S411" s="185"/>
      <c r="T411" s="185"/>
      <c r="U411" s="114"/>
      <c r="V411" s="160">
        <f t="shared" ref="V411" si="90">SUM(J411)</f>
        <v>0</v>
      </c>
    </row>
    <row r="412" spans="1:26" ht="110.1" customHeight="1" thickBot="1" x14ac:dyDescent="0.25">
      <c r="A412" s="107"/>
      <c r="B412" s="147" t="s">
        <v>789</v>
      </c>
      <c r="C412" s="148" t="s">
        <v>695</v>
      </c>
      <c r="D412" s="204" t="s">
        <v>696</v>
      </c>
      <c r="E412" s="205" t="s">
        <v>697</v>
      </c>
      <c r="F412" s="107"/>
      <c r="G412" s="151">
        <v>1</v>
      </c>
      <c r="H412" s="152" t="s">
        <v>407</v>
      </c>
      <c r="I412" s="153"/>
      <c r="J412" s="154">
        <f t="shared" ref="J412" si="91">IF(G412="","",ROUND((G412*I412),2))</f>
        <v>0</v>
      </c>
      <c r="K412" s="113"/>
      <c r="L412" s="229"/>
      <c r="M412" s="233"/>
      <c r="N412" s="188"/>
      <c r="O412" s="188"/>
      <c r="P412" s="114"/>
      <c r="Q412" s="183"/>
      <c r="R412" s="232"/>
      <c r="S412" s="185"/>
      <c r="T412" s="185"/>
      <c r="U412" s="114"/>
      <c r="V412" s="160">
        <f t="shared" ref="V412" si="92">SUM(J412)</f>
        <v>0</v>
      </c>
    </row>
    <row r="413" spans="1:26" ht="70.5" customHeight="1" thickBot="1" x14ac:dyDescent="0.25">
      <c r="A413" s="165"/>
      <c r="B413" s="193"/>
      <c r="C413" s="194" t="s">
        <v>705</v>
      </c>
      <c r="D413" s="195"/>
      <c r="E413" s="194"/>
      <c r="F413" s="195"/>
      <c r="G413" s="196"/>
      <c r="H413" s="195"/>
      <c r="I413" s="197"/>
      <c r="J413" s="197"/>
      <c r="K413" s="197"/>
      <c r="L413" s="196"/>
      <c r="M413" s="195"/>
      <c r="N413" s="197"/>
      <c r="O413" s="197"/>
      <c r="P413" s="201"/>
      <c r="Q413" s="196"/>
      <c r="R413" s="195"/>
      <c r="S413" s="197"/>
      <c r="T413" s="197"/>
      <c r="U413" s="201"/>
      <c r="V413" s="202">
        <f>V386+V358+V350</f>
        <v>0</v>
      </c>
    </row>
    <row r="414" spans="1:26" ht="69.95" customHeight="1" x14ac:dyDescent="0.45">
      <c r="A414" s="3"/>
      <c r="B414" s="5"/>
      <c r="C414" s="13" t="s">
        <v>683</v>
      </c>
      <c r="D414" s="106" t="s">
        <v>743</v>
      </c>
      <c r="E414" s="13" t="s">
        <v>747</v>
      </c>
      <c r="F414" s="12"/>
      <c r="G414" s="15"/>
      <c r="H414" s="15"/>
      <c r="I414" s="15"/>
      <c r="J414" s="15"/>
      <c r="K414" s="14"/>
      <c r="L414" s="15"/>
      <c r="M414" s="15"/>
      <c r="N414" s="15"/>
      <c r="O414" s="15"/>
      <c r="P414" s="15"/>
      <c r="Q414" s="15"/>
      <c r="R414" s="15"/>
      <c r="S414" s="15"/>
      <c r="T414" s="15"/>
      <c r="U414" s="15"/>
      <c r="V414" s="16"/>
      <c r="W414" s="3"/>
      <c r="X414" s="1"/>
      <c r="Y414" s="1"/>
      <c r="Z414" s="1"/>
    </row>
    <row r="415" spans="1:26" ht="60" customHeight="1" thickBot="1" x14ac:dyDescent="0.5">
      <c r="A415" s="3"/>
      <c r="B415" s="6"/>
      <c r="C415" s="105"/>
      <c r="D415" s="20"/>
      <c r="E415" s="18"/>
      <c r="F415" s="17"/>
      <c r="G415" s="19"/>
      <c r="H415" s="20"/>
      <c r="I415" s="21"/>
      <c r="J415" s="21"/>
      <c r="K415" s="21"/>
      <c r="L415" s="19"/>
      <c r="M415" s="20"/>
      <c r="N415" s="21"/>
      <c r="O415" s="21"/>
      <c r="P415" s="22"/>
      <c r="Q415" s="19"/>
      <c r="R415" s="20"/>
      <c r="S415" s="21"/>
      <c r="T415" s="21"/>
      <c r="U415" s="22"/>
      <c r="V415" s="23"/>
      <c r="W415" s="3"/>
      <c r="X415" s="1"/>
      <c r="Y415" s="1"/>
      <c r="Z415" s="1"/>
    </row>
    <row r="416" spans="1:26" ht="60" customHeight="1" x14ac:dyDescent="0.45">
      <c r="A416" s="3"/>
      <c r="B416" s="7"/>
      <c r="C416" s="24"/>
      <c r="D416" s="25"/>
      <c r="E416" s="26"/>
      <c r="F416" s="25"/>
      <c r="G416" s="27"/>
      <c r="H416" s="28"/>
      <c r="I416" s="29"/>
      <c r="J416" s="29"/>
      <c r="K416" s="29"/>
      <c r="L416" s="27"/>
      <c r="M416" s="28"/>
      <c r="N416" s="29"/>
      <c r="O416" s="29"/>
      <c r="P416" s="30"/>
      <c r="Q416" s="27"/>
      <c r="R416" s="28"/>
      <c r="S416" s="29"/>
      <c r="T416" s="29"/>
      <c r="U416" s="30"/>
      <c r="V416" s="29"/>
      <c r="W416" s="3"/>
      <c r="X416" s="1"/>
      <c r="Y416" s="1"/>
      <c r="Z416" s="1"/>
    </row>
    <row r="417" spans="1:26" ht="60" customHeight="1" thickBot="1" x14ac:dyDescent="0.25"/>
    <row r="418" spans="1:26" ht="60" customHeight="1" thickBot="1" x14ac:dyDescent="0.5">
      <c r="A418" s="3"/>
      <c r="B418" s="220" t="s">
        <v>391</v>
      </c>
      <c r="C418" s="65" t="s">
        <v>524</v>
      </c>
      <c r="D418" s="66"/>
      <c r="E418" s="65"/>
      <c r="F418" s="66"/>
      <c r="G418" s="67"/>
      <c r="H418" s="66"/>
      <c r="I418" s="68"/>
      <c r="J418" s="68"/>
      <c r="K418" s="68"/>
      <c r="L418" s="67"/>
      <c r="M418" s="66"/>
      <c r="N418" s="68"/>
      <c r="O418" s="68"/>
      <c r="P418" s="69"/>
      <c r="Q418" s="67"/>
      <c r="R418" s="66"/>
      <c r="S418" s="68"/>
      <c r="T418" s="68"/>
      <c r="U418" s="69"/>
      <c r="V418" s="70">
        <f>V151</f>
        <v>0</v>
      </c>
      <c r="W418" s="3"/>
      <c r="X418" s="1"/>
      <c r="Y418" s="1"/>
      <c r="Z418" s="1"/>
    </row>
    <row r="419" spans="1:26" ht="60" customHeight="1" thickBot="1" x14ac:dyDescent="0.5">
      <c r="A419" s="3"/>
      <c r="B419" s="89" t="s">
        <v>14</v>
      </c>
      <c r="C419" s="90" t="s">
        <v>13</v>
      </c>
      <c r="D419" s="91"/>
      <c r="E419" s="90"/>
      <c r="F419" s="91"/>
      <c r="G419" s="92"/>
      <c r="H419" s="91"/>
      <c r="I419" s="93"/>
      <c r="J419" s="93"/>
      <c r="K419" s="93"/>
      <c r="L419" s="92"/>
      <c r="M419" s="91"/>
      <c r="N419" s="93"/>
      <c r="O419" s="93"/>
      <c r="P419" s="94"/>
      <c r="Q419" s="92"/>
      <c r="R419" s="91"/>
      <c r="S419" s="93"/>
      <c r="T419" s="93"/>
      <c r="U419" s="94"/>
      <c r="V419" s="95">
        <f>V5</f>
        <v>0</v>
      </c>
      <c r="W419" s="3"/>
      <c r="X419" s="1"/>
      <c r="Y419" s="1"/>
      <c r="Z419" s="1"/>
    </row>
    <row r="420" spans="1:26" ht="60" customHeight="1" thickBot="1" x14ac:dyDescent="0.5">
      <c r="A420" s="3"/>
      <c r="B420" s="89" t="s">
        <v>16</v>
      </c>
      <c r="C420" s="90" t="s">
        <v>23</v>
      </c>
      <c r="D420" s="91"/>
      <c r="E420" s="90"/>
      <c r="F420" s="91"/>
      <c r="G420" s="92"/>
      <c r="H420" s="91"/>
      <c r="I420" s="93"/>
      <c r="J420" s="93"/>
      <c r="K420" s="93"/>
      <c r="L420" s="92"/>
      <c r="M420" s="91"/>
      <c r="N420" s="93"/>
      <c r="O420" s="93"/>
      <c r="P420" s="94"/>
      <c r="Q420" s="92"/>
      <c r="R420" s="91"/>
      <c r="S420" s="93"/>
      <c r="T420" s="93"/>
      <c r="U420" s="94"/>
      <c r="V420" s="95">
        <f>V25</f>
        <v>0</v>
      </c>
      <c r="W420" s="3"/>
      <c r="X420" s="1"/>
      <c r="Y420" s="1"/>
      <c r="Z420" s="1"/>
    </row>
    <row r="421" spans="1:26" ht="60" customHeight="1" thickBot="1" x14ac:dyDescent="0.5">
      <c r="A421" s="3"/>
      <c r="B421" s="89" t="s">
        <v>17</v>
      </c>
      <c r="C421" s="90" t="s">
        <v>32</v>
      </c>
      <c r="D421" s="91"/>
      <c r="E421" s="90"/>
      <c r="F421" s="91"/>
      <c r="G421" s="92"/>
      <c r="H421" s="91"/>
      <c r="I421" s="93"/>
      <c r="J421" s="93"/>
      <c r="K421" s="93"/>
      <c r="L421" s="92"/>
      <c r="M421" s="91"/>
      <c r="N421" s="93"/>
      <c r="O421" s="93"/>
      <c r="P421" s="94"/>
      <c r="Q421" s="92"/>
      <c r="R421" s="91"/>
      <c r="S421" s="93"/>
      <c r="T421" s="93"/>
      <c r="U421" s="94"/>
      <c r="V421" s="95">
        <f>V44</f>
        <v>0</v>
      </c>
      <c r="W421" s="3"/>
      <c r="X421" s="1"/>
      <c r="Y421" s="1"/>
      <c r="Z421" s="1"/>
    </row>
    <row r="422" spans="1:26" ht="60" customHeight="1" thickBot="1" x14ac:dyDescent="0.5">
      <c r="A422" s="3"/>
      <c r="B422" s="89" t="s">
        <v>18</v>
      </c>
      <c r="C422" s="90" t="s">
        <v>33</v>
      </c>
      <c r="D422" s="91"/>
      <c r="E422" s="90"/>
      <c r="F422" s="91"/>
      <c r="G422" s="92"/>
      <c r="H422" s="91"/>
      <c r="I422" s="93"/>
      <c r="J422" s="93"/>
      <c r="K422" s="93"/>
      <c r="L422" s="92"/>
      <c r="M422" s="91"/>
      <c r="N422" s="93"/>
      <c r="O422" s="93"/>
      <c r="P422" s="94"/>
      <c r="Q422" s="92"/>
      <c r="R422" s="91"/>
      <c r="S422" s="93"/>
      <c r="T422" s="93"/>
      <c r="U422" s="94"/>
      <c r="V422" s="95">
        <f>V70</f>
        <v>0</v>
      </c>
      <c r="W422" s="3"/>
      <c r="X422" s="1"/>
      <c r="Y422" s="1"/>
      <c r="Z422" s="1"/>
    </row>
    <row r="423" spans="1:26" ht="60" customHeight="1" thickBot="1" x14ac:dyDescent="0.5">
      <c r="A423" s="3"/>
      <c r="B423" s="89" t="s">
        <v>19</v>
      </c>
      <c r="C423" s="90" t="s">
        <v>37</v>
      </c>
      <c r="D423" s="91"/>
      <c r="E423" s="90"/>
      <c r="F423" s="91"/>
      <c r="G423" s="92"/>
      <c r="H423" s="91"/>
      <c r="I423" s="93"/>
      <c r="J423" s="93"/>
      <c r="K423" s="93"/>
      <c r="L423" s="92"/>
      <c r="M423" s="91"/>
      <c r="N423" s="93"/>
      <c r="O423" s="93"/>
      <c r="P423" s="94"/>
      <c r="Q423" s="92"/>
      <c r="R423" s="91"/>
      <c r="S423" s="93"/>
      <c r="T423" s="93"/>
      <c r="U423" s="94"/>
      <c r="V423" s="95">
        <f>V76</f>
        <v>0</v>
      </c>
      <c r="W423" s="3"/>
      <c r="X423" s="1"/>
      <c r="Y423" s="1"/>
      <c r="Z423" s="1"/>
    </row>
    <row r="424" spans="1:26" ht="60" customHeight="1" thickBot="1" x14ac:dyDescent="0.5">
      <c r="A424" s="3"/>
      <c r="B424" s="89" t="s">
        <v>20</v>
      </c>
      <c r="C424" s="90" t="s">
        <v>39</v>
      </c>
      <c r="D424" s="91"/>
      <c r="E424" s="90"/>
      <c r="F424" s="91"/>
      <c r="G424" s="92"/>
      <c r="H424" s="91"/>
      <c r="I424" s="93"/>
      <c r="J424" s="93"/>
      <c r="K424" s="93"/>
      <c r="L424" s="92"/>
      <c r="M424" s="91"/>
      <c r="N424" s="93"/>
      <c r="O424" s="93"/>
      <c r="P424" s="94"/>
      <c r="Q424" s="92"/>
      <c r="R424" s="91"/>
      <c r="S424" s="93"/>
      <c r="T424" s="93"/>
      <c r="U424" s="94"/>
      <c r="V424" s="95">
        <f>V86</f>
        <v>0</v>
      </c>
      <c r="W424" s="3"/>
      <c r="X424" s="1"/>
      <c r="Y424" s="1"/>
      <c r="Z424" s="1"/>
    </row>
    <row r="425" spans="1:26" ht="60" customHeight="1" thickBot="1" x14ac:dyDescent="0.5">
      <c r="A425" s="3"/>
      <c r="B425" s="89" t="s">
        <v>21</v>
      </c>
      <c r="C425" s="90" t="s">
        <v>40</v>
      </c>
      <c r="D425" s="91"/>
      <c r="E425" s="90"/>
      <c r="F425" s="91"/>
      <c r="G425" s="92"/>
      <c r="H425" s="91"/>
      <c r="I425" s="93"/>
      <c r="J425" s="93"/>
      <c r="K425" s="93"/>
      <c r="L425" s="92"/>
      <c r="M425" s="91"/>
      <c r="N425" s="93"/>
      <c r="O425" s="93"/>
      <c r="P425" s="94"/>
      <c r="Q425" s="92"/>
      <c r="R425" s="91"/>
      <c r="S425" s="93"/>
      <c r="T425" s="93"/>
      <c r="U425" s="94"/>
      <c r="V425" s="95">
        <f>V126</f>
        <v>0</v>
      </c>
      <c r="W425" s="3"/>
      <c r="X425" s="1"/>
      <c r="Y425" s="1"/>
      <c r="Z425" s="1"/>
    </row>
    <row r="426" spans="1:26" ht="60" customHeight="1" thickBot="1" x14ac:dyDescent="0.5">
      <c r="A426" s="3"/>
      <c r="B426" s="89" t="s">
        <v>22</v>
      </c>
      <c r="C426" s="90" t="s">
        <v>45</v>
      </c>
      <c r="D426" s="91"/>
      <c r="E426" s="90"/>
      <c r="F426" s="91"/>
      <c r="G426" s="92"/>
      <c r="H426" s="91"/>
      <c r="I426" s="93"/>
      <c r="J426" s="93"/>
      <c r="K426" s="93"/>
      <c r="L426" s="92"/>
      <c r="M426" s="91"/>
      <c r="N426" s="93"/>
      <c r="O426" s="93"/>
      <c r="P426" s="94"/>
      <c r="Q426" s="92"/>
      <c r="R426" s="91"/>
      <c r="S426" s="93"/>
      <c r="T426" s="93"/>
      <c r="U426" s="94"/>
      <c r="V426" s="95">
        <f>V136</f>
        <v>0</v>
      </c>
      <c r="W426" s="3"/>
      <c r="X426" s="1"/>
      <c r="Y426" s="1"/>
      <c r="Z426" s="1"/>
    </row>
    <row r="427" spans="1:26" ht="60" customHeight="1" thickBot="1" x14ac:dyDescent="0.25"/>
    <row r="428" spans="1:26" ht="60" customHeight="1" thickBot="1" x14ac:dyDescent="0.25">
      <c r="A428" s="165"/>
      <c r="B428" s="221" t="s">
        <v>393</v>
      </c>
      <c r="C428" s="194" t="s">
        <v>541</v>
      </c>
      <c r="D428" s="195"/>
      <c r="E428" s="194"/>
      <c r="F428" s="195"/>
      <c r="G428" s="196"/>
      <c r="H428" s="195"/>
      <c r="I428" s="197"/>
      <c r="J428" s="197"/>
      <c r="K428" s="197"/>
      <c r="L428" s="196"/>
      <c r="M428" s="195"/>
      <c r="N428" s="197"/>
      <c r="O428" s="197"/>
      <c r="P428" s="201"/>
      <c r="Q428" s="196"/>
      <c r="R428" s="195"/>
      <c r="S428" s="197"/>
      <c r="T428" s="197"/>
      <c r="U428" s="201"/>
      <c r="V428" s="202">
        <f>V287</f>
        <v>0</v>
      </c>
    </row>
    <row r="429" spans="1:26" ht="60" customHeight="1" thickBot="1" x14ac:dyDescent="0.25">
      <c r="A429" s="139"/>
      <c r="B429" s="213" t="s">
        <v>249</v>
      </c>
      <c r="C429" s="214" t="s">
        <v>250</v>
      </c>
      <c r="D429" s="215"/>
      <c r="E429" s="214"/>
      <c r="F429" s="215"/>
      <c r="G429" s="216"/>
      <c r="H429" s="215"/>
      <c r="I429" s="217"/>
      <c r="J429" s="217"/>
      <c r="K429" s="217"/>
      <c r="L429" s="216"/>
      <c r="M429" s="215"/>
      <c r="N429" s="217"/>
      <c r="O429" s="217"/>
      <c r="P429" s="218"/>
      <c r="Q429" s="216"/>
      <c r="R429" s="215"/>
      <c r="S429" s="217"/>
      <c r="T429" s="217"/>
      <c r="U429" s="218"/>
      <c r="V429" s="219">
        <f>V157</f>
        <v>0</v>
      </c>
    </row>
    <row r="430" spans="1:26" ht="60" customHeight="1" thickBot="1" x14ac:dyDescent="0.25">
      <c r="A430" s="165"/>
      <c r="B430" s="213" t="s">
        <v>272</v>
      </c>
      <c r="C430" s="214" t="s">
        <v>23</v>
      </c>
      <c r="D430" s="215"/>
      <c r="E430" s="214"/>
      <c r="F430" s="215"/>
      <c r="G430" s="216"/>
      <c r="H430" s="215"/>
      <c r="I430" s="217"/>
      <c r="J430" s="217"/>
      <c r="K430" s="217"/>
      <c r="L430" s="216"/>
      <c r="M430" s="215"/>
      <c r="N430" s="217"/>
      <c r="O430" s="217"/>
      <c r="P430" s="218"/>
      <c r="Q430" s="216"/>
      <c r="R430" s="215"/>
      <c r="S430" s="217"/>
      <c r="T430" s="217"/>
      <c r="U430" s="218"/>
      <c r="V430" s="219">
        <f>V177</f>
        <v>0</v>
      </c>
    </row>
    <row r="431" spans="1:26" ht="60" customHeight="1" thickBot="1" x14ac:dyDescent="0.25">
      <c r="A431" s="165"/>
      <c r="B431" s="213" t="s">
        <v>295</v>
      </c>
      <c r="C431" s="214" t="s">
        <v>32</v>
      </c>
      <c r="D431" s="215"/>
      <c r="E431" s="214"/>
      <c r="F431" s="215"/>
      <c r="G431" s="216"/>
      <c r="H431" s="215"/>
      <c r="I431" s="217"/>
      <c r="J431" s="217"/>
      <c r="K431" s="217"/>
      <c r="L431" s="216"/>
      <c r="M431" s="215"/>
      <c r="N431" s="217"/>
      <c r="O431" s="217"/>
      <c r="P431" s="218"/>
      <c r="Q431" s="216"/>
      <c r="R431" s="215"/>
      <c r="S431" s="217"/>
      <c r="T431" s="217"/>
      <c r="U431" s="218"/>
      <c r="V431" s="219">
        <f>V199</f>
        <v>0</v>
      </c>
    </row>
    <row r="432" spans="1:26" ht="60" customHeight="1" thickBot="1" x14ac:dyDescent="0.25">
      <c r="A432" s="165"/>
      <c r="B432" s="213" t="s">
        <v>313</v>
      </c>
      <c r="C432" s="214" t="s">
        <v>33</v>
      </c>
      <c r="D432" s="215"/>
      <c r="E432" s="214"/>
      <c r="F432" s="215"/>
      <c r="G432" s="216"/>
      <c r="H432" s="215"/>
      <c r="I432" s="217"/>
      <c r="J432" s="217"/>
      <c r="K432" s="217"/>
      <c r="L432" s="216"/>
      <c r="M432" s="215"/>
      <c r="N432" s="217"/>
      <c r="O432" s="217"/>
      <c r="P432" s="218"/>
      <c r="Q432" s="216"/>
      <c r="R432" s="215"/>
      <c r="S432" s="217"/>
      <c r="T432" s="217"/>
      <c r="U432" s="218"/>
      <c r="V432" s="219">
        <f>V215</f>
        <v>0</v>
      </c>
    </row>
    <row r="433" spans="1:26" ht="60" customHeight="1" thickBot="1" x14ac:dyDescent="0.25">
      <c r="A433" s="165"/>
      <c r="B433" s="213" t="s">
        <v>318</v>
      </c>
      <c r="C433" s="214" t="s">
        <v>39</v>
      </c>
      <c r="D433" s="215"/>
      <c r="E433" s="214"/>
      <c r="F433" s="215"/>
      <c r="G433" s="216"/>
      <c r="H433" s="215"/>
      <c r="I433" s="217"/>
      <c r="J433" s="217"/>
      <c r="K433" s="217"/>
      <c r="L433" s="216"/>
      <c r="M433" s="215"/>
      <c r="N433" s="217"/>
      <c r="O433" s="217"/>
      <c r="P433" s="218"/>
      <c r="Q433" s="216"/>
      <c r="R433" s="215"/>
      <c r="S433" s="217"/>
      <c r="T433" s="217"/>
      <c r="U433" s="218"/>
      <c r="V433" s="219">
        <f>V224</f>
        <v>0</v>
      </c>
    </row>
    <row r="434" spans="1:26" ht="60" customHeight="1" thickBot="1" x14ac:dyDescent="0.25">
      <c r="A434" s="165"/>
      <c r="B434" s="213" t="s">
        <v>368</v>
      </c>
      <c r="C434" s="214" t="s">
        <v>40</v>
      </c>
      <c r="D434" s="215"/>
      <c r="E434" s="214"/>
      <c r="F434" s="215"/>
      <c r="G434" s="216"/>
      <c r="H434" s="215"/>
      <c r="I434" s="217"/>
      <c r="J434" s="217"/>
      <c r="K434" s="217"/>
      <c r="L434" s="216"/>
      <c r="M434" s="215"/>
      <c r="N434" s="217"/>
      <c r="O434" s="217"/>
      <c r="P434" s="218"/>
      <c r="Q434" s="216"/>
      <c r="R434" s="215"/>
      <c r="S434" s="217"/>
      <c r="T434" s="217"/>
      <c r="U434" s="218"/>
      <c r="V434" s="219">
        <f>V262</f>
        <v>0</v>
      </c>
    </row>
    <row r="435" spans="1:26" ht="60" customHeight="1" thickBot="1" x14ac:dyDescent="0.25">
      <c r="A435" s="165"/>
      <c r="B435" s="213" t="s">
        <v>378</v>
      </c>
      <c r="C435" s="214" t="s">
        <v>45</v>
      </c>
      <c r="D435" s="215"/>
      <c r="E435" s="214"/>
      <c r="F435" s="215"/>
      <c r="G435" s="216"/>
      <c r="H435" s="215"/>
      <c r="I435" s="217"/>
      <c r="J435" s="217"/>
      <c r="K435" s="217"/>
      <c r="L435" s="216"/>
      <c r="M435" s="215"/>
      <c r="N435" s="217"/>
      <c r="O435" s="217"/>
      <c r="P435" s="218"/>
      <c r="Q435" s="216"/>
      <c r="R435" s="215"/>
      <c r="S435" s="217"/>
      <c r="T435" s="217"/>
      <c r="U435" s="218"/>
      <c r="V435" s="219">
        <f>V272</f>
        <v>0</v>
      </c>
    </row>
    <row r="436" spans="1:26" ht="60" customHeight="1" thickBot="1" x14ac:dyDescent="0.25"/>
    <row r="437" spans="1:26" ht="70.5" customHeight="1" thickBot="1" x14ac:dyDescent="0.25">
      <c r="A437" s="165"/>
      <c r="B437" s="221" t="s">
        <v>394</v>
      </c>
      <c r="C437" s="194" t="s">
        <v>539</v>
      </c>
      <c r="D437" s="195"/>
      <c r="E437" s="194"/>
      <c r="F437" s="195"/>
      <c r="G437" s="216"/>
      <c r="H437" s="215"/>
      <c r="I437" s="217"/>
      <c r="J437" s="217"/>
      <c r="K437" s="217"/>
      <c r="L437" s="216"/>
      <c r="M437" s="215"/>
      <c r="N437" s="217"/>
      <c r="O437" s="217"/>
      <c r="P437" s="218"/>
      <c r="Q437" s="216"/>
      <c r="R437" s="215"/>
      <c r="S437" s="217"/>
      <c r="T437" s="217"/>
      <c r="U437" s="218"/>
      <c r="V437" s="219">
        <f>V343</f>
        <v>0</v>
      </c>
    </row>
    <row r="438" spans="1:26" ht="60" customHeight="1" thickBot="1" x14ac:dyDescent="0.25">
      <c r="A438" s="139"/>
      <c r="B438" s="213" t="s">
        <v>402</v>
      </c>
      <c r="C438" s="214" t="s">
        <v>630</v>
      </c>
      <c r="D438" s="215"/>
      <c r="E438" s="214"/>
      <c r="F438" s="215"/>
      <c r="G438" s="216"/>
      <c r="H438" s="215"/>
      <c r="I438" s="217"/>
      <c r="J438" s="217"/>
      <c r="K438" s="217"/>
      <c r="L438" s="216"/>
      <c r="M438" s="215"/>
      <c r="N438" s="217"/>
      <c r="O438" s="217"/>
      <c r="P438" s="218"/>
      <c r="Q438" s="216"/>
      <c r="R438" s="215"/>
      <c r="S438" s="217"/>
      <c r="T438" s="217"/>
      <c r="U438" s="218"/>
      <c r="V438" s="219">
        <f>V292</f>
        <v>0</v>
      </c>
    </row>
    <row r="439" spans="1:26" ht="69.95" customHeight="1" thickBot="1" x14ac:dyDescent="0.25">
      <c r="A439" s="139"/>
      <c r="B439" s="213" t="s">
        <v>403</v>
      </c>
      <c r="C439" s="214" t="s">
        <v>631</v>
      </c>
      <c r="D439" s="215"/>
      <c r="E439" s="214"/>
      <c r="F439" s="215"/>
      <c r="G439" s="216"/>
      <c r="H439" s="215"/>
      <c r="I439" s="217"/>
      <c r="J439" s="217"/>
      <c r="K439" s="217"/>
      <c r="L439" s="216"/>
      <c r="M439" s="215"/>
      <c r="N439" s="217"/>
      <c r="O439" s="217"/>
      <c r="P439" s="218"/>
      <c r="Q439" s="216"/>
      <c r="R439" s="215"/>
      <c r="S439" s="217"/>
      <c r="T439" s="217"/>
      <c r="U439" s="218"/>
      <c r="V439" s="219">
        <f>V298</f>
        <v>0</v>
      </c>
    </row>
    <row r="440" spans="1:26" ht="69.95" customHeight="1" thickBot="1" x14ac:dyDescent="0.25">
      <c r="A440" s="139"/>
      <c r="B440" s="213" t="s">
        <v>466</v>
      </c>
      <c r="C440" s="214" t="s">
        <v>632</v>
      </c>
      <c r="D440" s="215"/>
      <c r="E440" s="214"/>
      <c r="F440" s="215"/>
      <c r="G440" s="216"/>
      <c r="H440" s="215"/>
      <c r="I440" s="217"/>
      <c r="J440" s="217"/>
      <c r="K440" s="217"/>
      <c r="L440" s="216"/>
      <c r="M440" s="215"/>
      <c r="N440" s="217"/>
      <c r="O440" s="217"/>
      <c r="P440" s="218"/>
      <c r="Q440" s="216"/>
      <c r="R440" s="215"/>
      <c r="S440" s="217"/>
      <c r="T440" s="217"/>
      <c r="U440" s="218"/>
      <c r="V440" s="219">
        <f>V323</f>
        <v>0</v>
      </c>
    </row>
    <row r="441" spans="1:26" ht="60" customHeight="1" thickBot="1" x14ac:dyDescent="0.25"/>
    <row r="442" spans="1:26" ht="70.5" customHeight="1" thickBot="1" x14ac:dyDescent="0.25">
      <c r="A442" s="165"/>
      <c r="B442" s="221" t="s">
        <v>624</v>
      </c>
      <c r="C442" s="194" t="s">
        <v>625</v>
      </c>
      <c r="D442" s="195"/>
      <c r="E442" s="194"/>
      <c r="F442" s="195"/>
      <c r="G442" s="216"/>
      <c r="H442" s="215"/>
      <c r="I442" s="217"/>
      <c r="J442" s="217"/>
      <c r="K442" s="217"/>
      <c r="L442" s="216"/>
      <c r="M442" s="215"/>
      <c r="N442" s="217"/>
      <c r="O442" s="217"/>
      <c r="P442" s="218"/>
      <c r="Q442" s="216"/>
      <c r="R442" s="215"/>
      <c r="S442" s="217"/>
      <c r="T442" s="217"/>
      <c r="U442" s="218"/>
      <c r="V442" s="219">
        <f>V413</f>
        <v>0</v>
      </c>
    </row>
    <row r="443" spans="1:26" ht="60" customHeight="1" thickBot="1" x14ac:dyDescent="0.25">
      <c r="A443" s="139"/>
      <c r="B443" s="213" t="s">
        <v>626</v>
      </c>
      <c r="C443" s="214" t="s">
        <v>629</v>
      </c>
      <c r="D443" s="215"/>
      <c r="E443" s="214"/>
      <c r="F443" s="215"/>
      <c r="G443" s="216"/>
      <c r="H443" s="215"/>
      <c r="I443" s="217"/>
      <c r="J443" s="217"/>
      <c r="K443" s="217"/>
      <c r="L443" s="216"/>
      <c r="M443" s="215"/>
      <c r="N443" s="217"/>
      <c r="O443" s="217"/>
      <c r="P443" s="218"/>
      <c r="Q443" s="216"/>
      <c r="R443" s="215"/>
      <c r="S443" s="217"/>
      <c r="T443" s="217"/>
      <c r="U443" s="218"/>
      <c r="V443" s="219">
        <f>V350</f>
        <v>0</v>
      </c>
    </row>
    <row r="444" spans="1:26" ht="60" customHeight="1" thickBot="1" x14ac:dyDescent="0.25">
      <c r="A444" s="139"/>
      <c r="B444" s="213" t="s">
        <v>633</v>
      </c>
      <c r="C444" s="214" t="s">
        <v>404</v>
      </c>
      <c r="D444" s="215"/>
      <c r="E444" s="214"/>
      <c r="F444" s="215"/>
      <c r="G444" s="216"/>
      <c r="H444" s="215"/>
      <c r="I444" s="217"/>
      <c r="J444" s="217"/>
      <c r="K444" s="217"/>
      <c r="L444" s="216"/>
      <c r="M444" s="215"/>
      <c r="N444" s="217"/>
      <c r="O444" s="217"/>
      <c r="P444" s="218"/>
      <c r="Q444" s="216"/>
      <c r="R444" s="215"/>
      <c r="S444" s="217"/>
      <c r="T444" s="217"/>
      <c r="U444" s="218"/>
      <c r="V444" s="219">
        <f>V358</f>
        <v>0</v>
      </c>
    </row>
    <row r="445" spans="1:26" ht="60" customHeight="1" thickBot="1" x14ac:dyDescent="0.25">
      <c r="A445" s="139"/>
      <c r="B445" s="213" t="s">
        <v>655</v>
      </c>
      <c r="C445" s="214" t="s">
        <v>467</v>
      </c>
      <c r="D445" s="215"/>
      <c r="E445" s="214"/>
      <c r="F445" s="215"/>
      <c r="G445" s="216"/>
      <c r="H445" s="215"/>
      <c r="I445" s="217"/>
      <c r="J445" s="217"/>
      <c r="K445" s="217"/>
      <c r="L445" s="216"/>
      <c r="M445" s="215"/>
      <c r="N445" s="217"/>
      <c r="O445" s="217"/>
      <c r="P445" s="218"/>
      <c r="Q445" s="216"/>
      <c r="R445" s="215"/>
      <c r="S445" s="217"/>
      <c r="T445" s="217"/>
      <c r="U445" s="218"/>
      <c r="V445" s="219">
        <f>V386</f>
        <v>0</v>
      </c>
    </row>
    <row r="446" spans="1:26" ht="60" customHeight="1" x14ac:dyDescent="0.2"/>
    <row r="447" spans="1:26" ht="60" customHeight="1" thickBot="1" x14ac:dyDescent="0.25"/>
    <row r="448" spans="1:26" ht="60" customHeight="1" thickBot="1" x14ac:dyDescent="0.5">
      <c r="A448" s="3"/>
      <c r="B448" s="220" t="s">
        <v>391</v>
      </c>
      <c r="C448" s="65" t="s">
        <v>524</v>
      </c>
      <c r="D448" s="66"/>
      <c r="E448" s="65"/>
      <c r="F448" s="66"/>
      <c r="G448" s="67"/>
      <c r="H448" s="66"/>
      <c r="I448" s="68"/>
      <c r="J448" s="68"/>
      <c r="K448" s="68"/>
      <c r="L448" s="67"/>
      <c r="M448" s="66"/>
      <c r="N448" s="68"/>
      <c r="O448" s="68"/>
      <c r="P448" s="69"/>
      <c r="Q448" s="67"/>
      <c r="R448" s="66"/>
      <c r="S448" s="68"/>
      <c r="T448" s="68"/>
      <c r="U448" s="69"/>
      <c r="V448" s="70">
        <f>V151</f>
        <v>0</v>
      </c>
      <c r="W448" s="3"/>
      <c r="X448" s="1"/>
      <c r="Y448" s="1"/>
      <c r="Z448" s="1"/>
    </row>
    <row r="449" spans="1:26" ht="60" customHeight="1" thickBot="1" x14ac:dyDescent="0.25">
      <c r="A449" s="165"/>
      <c r="B449" s="221" t="s">
        <v>393</v>
      </c>
      <c r="C449" s="194" t="s">
        <v>541</v>
      </c>
      <c r="D449" s="195"/>
      <c r="E449" s="194"/>
      <c r="F449" s="195"/>
      <c r="G449" s="196"/>
      <c r="H449" s="195"/>
      <c r="I449" s="197"/>
      <c r="J449" s="197"/>
      <c r="K449" s="197"/>
      <c r="L449" s="196"/>
      <c r="M449" s="195"/>
      <c r="N449" s="197"/>
      <c r="O449" s="197"/>
      <c r="P449" s="201"/>
      <c r="Q449" s="196"/>
      <c r="R449" s="195"/>
      <c r="S449" s="197"/>
      <c r="T449" s="197"/>
      <c r="U449" s="201"/>
      <c r="V449" s="202">
        <f>V287</f>
        <v>0</v>
      </c>
    </row>
    <row r="450" spans="1:26" ht="70.5" customHeight="1" thickBot="1" x14ac:dyDescent="0.25">
      <c r="A450" s="165"/>
      <c r="B450" s="221" t="s">
        <v>394</v>
      </c>
      <c r="C450" s="194" t="s">
        <v>681</v>
      </c>
      <c r="D450" s="195"/>
      <c r="E450" s="194"/>
      <c r="F450" s="195"/>
      <c r="G450" s="216"/>
      <c r="H450" s="215"/>
      <c r="I450" s="217"/>
      <c r="J450" s="217"/>
      <c r="K450" s="217"/>
      <c r="L450" s="216"/>
      <c r="M450" s="215"/>
      <c r="N450" s="217"/>
      <c r="O450" s="217"/>
      <c r="P450" s="218"/>
      <c r="Q450" s="216"/>
      <c r="R450" s="215"/>
      <c r="S450" s="217"/>
      <c r="T450" s="217"/>
      <c r="U450" s="218"/>
      <c r="V450" s="219">
        <f>V343</f>
        <v>0</v>
      </c>
    </row>
    <row r="451" spans="1:26" ht="70.5" customHeight="1" thickBot="1" x14ac:dyDescent="0.25">
      <c r="A451" s="165"/>
      <c r="B451" s="221" t="s">
        <v>624</v>
      </c>
      <c r="C451" s="194" t="s">
        <v>682</v>
      </c>
      <c r="D451" s="195"/>
      <c r="E451" s="194"/>
      <c r="F451" s="195"/>
      <c r="G451" s="216"/>
      <c r="H451" s="215"/>
      <c r="I451" s="217"/>
      <c r="J451" s="217"/>
      <c r="K451" s="217"/>
      <c r="L451" s="216"/>
      <c r="M451" s="215"/>
      <c r="N451" s="217"/>
      <c r="O451" s="217"/>
      <c r="P451" s="218"/>
      <c r="Q451" s="216"/>
      <c r="R451" s="215"/>
      <c r="S451" s="217"/>
      <c r="T451" s="217"/>
      <c r="U451" s="218"/>
      <c r="V451" s="219">
        <f>V413</f>
        <v>0</v>
      </c>
    </row>
    <row r="452" spans="1:26" ht="60" customHeight="1" thickBot="1" x14ac:dyDescent="0.25"/>
    <row r="453" spans="1:26" ht="60" customHeight="1" thickBot="1" x14ac:dyDescent="0.5">
      <c r="A453" s="3"/>
      <c r="B453" s="220"/>
      <c r="C453" s="65" t="s">
        <v>526</v>
      </c>
      <c r="D453" s="66"/>
      <c r="E453" s="65"/>
      <c r="F453" s="66"/>
      <c r="G453" s="67"/>
      <c r="H453" s="66"/>
      <c r="I453" s="68"/>
      <c r="J453" s="68"/>
      <c r="K453" s="68"/>
      <c r="L453" s="67"/>
      <c r="M453" s="66"/>
      <c r="N453" s="68"/>
      <c r="O453" s="68"/>
      <c r="P453" s="69"/>
      <c r="Q453" s="67"/>
      <c r="R453" s="66"/>
      <c r="S453" s="68"/>
      <c r="T453" s="68"/>
      <c r="U453" s="69"/>
      <c r="V453" s="70">
        <f>V448+V449+V450+V451</f>
        <v>0</v>
      </c>
      <c r="W453" s="3"/>
      <c r="X453" s="1"/>
      <c r="Y453" s="1"/>
      <c r="Z453" s="1"/>
    </row>
    <row r="454" spans="1:26" ht="60" customHeight="1" thickBot="1" x14ac:dyDescent="0.5">
      <c r="A454" s="3"/>
      <c r="B454" s="220"/>
      <c r="C454" s="65" t="s">
        <v>527</v>
      </c>
      <c r="D454" s="66"/>
      <c r="E454" s="65"/>
      <c r="F454" s="66"/>
      <c r="G454" s="67"/>
      <c r="H454" s="66"/>
      <c r="I454" s="68"/>
      <c r="J454" s="68"/>
      <c r="K454" s="68"/>
      <c r="L454" s="67"/>
      <c r="M454" s="66"/>
      <c r="N454" s="68"/>
      <c r="O454" s="68"/>
      <c r="P454" s="69"/>
      <c r="Q454" s="67"/>
      <c r="R454" s="66"/>
      <c r="S454" s="68"/>
      <c r="T454" s="68"/>
      <c r="U454" s="69"/>
      <c r="V454" s="70">
        <f>V453*0.19</f>
        <v>0</v>
      </c>
      <c r="W454" s="3"/>
      <c r="X454" s="1"/>
      <c r="Y454" s="1"/>
      <c r="Z454" s="1"/>
    </row>
    <row r="455" spans="1:26" ht="60" customHeight="1" thickBot="1" x14ac:dyDescent="0.5">
      <c r="A455" s="3"/>
      <c r="B455" s="220"/>
      <c r="C455" s="65" t="s">
        <v>528</v>
      </c>
      <c r="D455" s="66"/>
      <c r="E455" s="65"/>
      <c r="F455" s="66"/>
      <c r="G455" s="67"/>
      <c r="H455" s="66"/>
      <c r="I455" s="68"/>
      <c r="J455" s="68"/>
      <c r="K455" s="68"/>
      <c r="L455" s="67"/>
      <c r="M455" s="66"/>
      <c r="N455" s="68"/>
      <c r="O455" s="68"/>
      <c r="P455" s="69"/>
      <c r="Q455" s="67"/>
      <c r="R455" s="66"/>
      <c r="S455" s="68"/>
      <c r="T455" s="68"/>
      <c r="U455" s="69"/>
      <c r="V455" s="70">
        <f>V453*1.19</f>
        <v>0</v>
      </c>
      <c r="W455" s="3"/>
      <c r="X455" s="1"/>
      <c r="Y455" s="1"/>
      <c r="Z455" s="1"/>
    </row>
    <row r="456" spans="1:26" ht="60" customHeight="1" x14ac:dyDescent="0.3">
      <c r="C456" s="288" t="s">
        <v>105</v>
      </c>
      <c r="D456" s="289"/>
      <c r="E456" s="289"/>
      <c r="F456" s="289"/>
      <c r="G456" s="289"/>
      <c r="H456" s="289"/>
    </row>
    <row r="457" spans="1:26" ht="60" customHeight="1" x14ac:dyDescent="0.3">
      <c r="C457" s="288" t="s">
        <v>725</v>
      </c>
      <c r="D457" s="289"/>
      <c r="E457" s="289"/>
      <c r="F457" s="289"/>
      <c r="G457" s="289"/>
      <c r="H457" s="289"/>
    </row>
    <row r="458" spans="1:26" ht="60" customHeight="1" x14ac:dyDescent="0.3">
      <c r="C458" s="288" t="s">
        <v>726</v>
      </c>
      <c r="D458" s="289"/>
      <c r="E458" s="289"/>
      <c r="F458" s="289"/>
      <c r="G458" s="289"/>
      <c r="H458" s="289"/>
    </row>
    <row r="459" spans="1:26" ht="60" customHeight="1" x14ac:dyDescent="0.3">
      <c r="C459" s="288" t="s">
        <v>46</v>
      </c>
      <c r="D459" s="289"/>
      <c r="E459" s="289"/>
      <c r="F459" s="289"/>
      <c r="G459" s="289"/>
      <c r="H459" s="289"/>
    </row>
    <row r="460" spans="1:26" ht="60" customHeight="1" x14ac:dyDescent="0.3">
      <c r="C460" s="288" t="s">
        <v>106</v>
      </c>
      <c r="D460" s="289"/>
      <c r="E460" s="289"/>
      <c r="F460" s="289"/>
      <c r="G460" s="289"/>
      <c r="H460" s="289"/>
    </row>
    <row r="461" spans="1:26" ht="60" customHeight="1" x14ac:dyDescent="0.3">
      <c r="C461" s="288" t="s">
        <v>107</v>
      </c>
      <c r="D461" s="289"/>
      <c r="E461" s="289"/>
      <c r="F461" s="289"/>
      <c r="G461" s="289"/>
      <c r="H461" s="289"/>
    </row>
    <row r="462" spans="1:26" ht="60" customHeight="1" x14ac:dyDescent="0.2"/>
    <row r="463" spans="1:26" ht="60" customHeight="1" x14ac:dyDescent="0.2"/>
    <row r="464" spans="1:26" ht="60" customHeight="1" x14ac:dyDescent="0.2"/>
    <row r="465" ht="60" customHeight="1" x14ac:dyDescent="0.2"/>
    <row r="466" ht="60" customHeight="1" x14ac:dyDescent="0.2"/>
    <row r="467" ht="60" customHeight="1" x14ac:dyDescent="0.2"/>
    <row r="468" ht="60" customHeight="1" x14ac:dyDescent="0.2"/>
    <row r="469" ht="60" customHeight="1" x14ac:dyDescent="0.2"/>
    <row r="470" ht="60" customHeight="1" x14ac:dyDescent="0.2"/>
    <row r="471" ht="60" customHeight="1" x14ac:dyDescent="0.2"/>
    <row r="472" ht="60" customHeight="1" x14ac:dyDescent="0.2"/>
    <row r="473" ht="60" customHeight="1" x14ac:dyDescent="0.2"/>
    <row r="474" ht="60" customHeight="1" x14ac:dyDescent="0.2"/>
    <row r="475" ht="60" customHeight="1" x14ac:dyDescent="0.2"/>
    <row r="476" ht="60" customHeight="1" x14ac:dyDescent="0.2"/>
    <row r="477" ht="60" customHeight="1" x14ac:dyDescent="0.2"/>
    <row r="478" ht="60" customHeight="1" x14ac:dyDescent="0.2"/>
    <row r="479" ht="60" customHeight="1" x14ac:dyDescent="0.2"/>
    <row r="480" ht="60" customHeight="1" x14ac:dyDescent="0.2"/>
    <row r="481" ht="60" customHeight="1" x14ac:dyDescent="0.2"/>
    <row r="482" ht="60" customHeight="1" x14ac:dyDescent="0.2"/>
    <row r="483" ht="60" customHeight="1" x14ac:dyDescent="0.2"/>
    <row r="484" ht="60" customHeight="1" x14ac:dyDescent="0.2"/>
    <row r="485" ht="60" customHeight="1" x14ac:dyDescent="0.2"/>
  </sheetData>
  <sheetProtection algorithmName="SHA-512" hashValue="oSmzL9/b9J5PT6WeWW2qB/MkvXFU7RMcQCdNvjyHlfY1iiZcyeTSJoahU4EyeT6EqKPEzWBTLyXbV5p7OWrh5Q==" saltValue="o4p7UDZz8GqLbn4aFA+jyw==" spinCount="100000" sheet="1" objects="1" scenarios="1"/>
  <conditionalFormatting sqref="B157:B172 B177:B194 B215:B219 B224:B257 B262:B269">
    <cfRule type="expression" dxfId="7" priority="36" stopIfTrue="1">
      <formula>$V157&gt;0</formula>
    </cfRule>
  </conditionalFormatting>
  <conditionalFormatting sqref="B199:B212">
    <cfRule type="expression" dxfId="6" priority="12" stopIfTrue="1">
      <formula>$V199&gt;0</formula>
    </cfRule>
  </conditionalFormatting>
  <conditionalFormatting sqref="B272:B286">
    <cfRule type="expression" dxfId="5" priority="1" stopIfTrue="1">
      <formula>$V272&gt;0</formula>
    </cfRule>
  </conditionalFormatting>
  <conditionalFormatting sqref="B292:B294 B323:B342 B350:B352 B298:B318 B358:B381">
    <cfRule type="expression" dxfId="4" priority="35" stopIfTrue="1">
      <formula>$M292&gt;0</formula>
    </cfRule>
  </conditionalFormatting>
  <conditionalFormatting sqref="B386:B412">
    <cfRule type="expression" dxfId="3" priority="2" stopIfTrue="1">
      <formula>$M386&gt;0</formula>
    </cfRule>
  </conditionalFormatting>
  <conditionalFormatting sqref="B429:B435">
    <cfRule type="expression" dxfId="2" priority="17" stopIfTrue="1">
      <formula>$V429&gt;0</formula>
    </cfRule>
  </conditionalFormatting>
  <conditionalFormatting sqref="B438:B440">
    <cfRule type="expression" dxfId="1" priority="13" stopIfTrue="1">
      <formula>$M438&gt;0</formula>
    </cfRule>
  </conditionalFormatting>
  <conditionalFormatting sqref="B443:B445">
    <cfRule type="expression" dxfId="0" priority="5" stopIfTrue="1">
      <formula>$M443&gt;0</formula>
    </cfRule>
  </conditionalFormatting>
  <pageMargins left="0.70866141732283472" right="0.70866141732283472" top="0" bottom="0" header="0.31496062992125984" footer="0.31496062992125984"/>
  <pageSetup paperSize="9" scale="17" orientation="landscape" r:id="rId1"/>
  <headerFooter>
    <oddHeader xml:space="preserve">&amp;R
</oddHeader>
  </headerFooter>
  <rowBreaks count="17" manualBreakCount="17">
    <brk id="20" max="16383" man="1"/>
    <brk id="39" max="16383" man="1"/>
    <brk id="65" max="16383" man="1"/>
    <brk id="81" max="16383" man="1"/>
    <brk id="121" max="16383" man="1"/>
    <brk id="152" max="21" man="1"/>
    <brk id="172" max="21" man="1"/>
    <brk id="194" max="21" man="1"/>
    <brk id="218" max="21" man="1"/>
    <brk id="257" max="21" man="1"/>
    <brk id="287" max="21" man="1"/>
    <brk id="318" max="21" man="1"/>
    <brk id="345" max="21" man="1"/>
    <brk id="353" max="21" man="1"/>
    <brk id="381" max="21" man="1"/>
    <brk id="412" max="21" man="1"/>
    <brk id="462" max="21" man="1"/>
  </rowBreak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Titelblatt</vt:lpstr>
      <vt:lpstr>Leistungsverzeichnis</vt:lpstr>
      <vt:lpstr>Leistungsverzeichnis!Druckbereich</vt:lpstr>
      <vt:lpstr>Titelblatt!Druckbereich</vt:lpstr>
    </vt:vector>
  </TitlesOfParts>
  <Company>Norddeutscher Rundfunk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kutschkeo</dc:creator>
  <cp:lastModifiedBy>Kutschke, Oliver</cp:lastModifiedBy>
  <cp:lastPrinted>2022-04-13T08:13:13Z</cp:lastPrinted>
  <dcterms:created xsi:type="dcterms:W3CDTF">2013-08-13T06:41:29Z</dcterms:created>
  <dcterms:modified xsi:type="dcterms:W3CDTF">2026-06-10T08:32:19Z</dcterms:modified>
</cp:coreProperties>
</file>